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filterPrivacy="1" autoCompressPictures="0" defaultThemeVersion="124226"/>
  <xr:revisionPtr revIDLastSave="0" documentId="13_ncr:1_{E10A2F91-119C-4360-8B5F-509DE86EEE57}" xr6:coauthVersionLast="43" xr6:coauthVersionMax="47" xr10:uidLastSave="{00000000-0000-0000-0000-000000000000}"/>
  <bookViews>
    <workbookView xWindow="-120" yWindow="-120" windowWidth="20730" windowHeight="11160" firstSheet="1" activeTab="5" xr2:uid="{00000000-000D-0000-FFFF-FFFF00000000}"/>
  </bookViews>
  <sheets>
    <sheet name="M-37K,45K" sheetId="12" r:id="rId1"/>
    <sheet name="Probabilidad(1)" sheetId="13" r:id="rId2"/>
    <sheet name="Impacto(2)" sheetId="14" r:id="rId3"/>
    <sheet name="Nivel de Riesgo (3)" sheetId="15" r:id="rId4"/>
    <sheet name="Sign Estrategias (4)" sheetId="16" r:id="rId5"/>
    <sheet name="Tabulacion R y O" sheetId="17" r:id="rId6"/>
    <sheet name="LISTAS SELECCIÓN" sheetId="3" state="hidden" r:id="rId7"/>
  </sheets>
  <definedNames>
    <definedName name="_xlnm._FilterDatabase" localSheetId="0" hidden="1">'M-37K,45K'!$A$10:$Q$42</definedName>
    <definedName name="_xlnm.Print_Area" localSheetId="0">'M-37K,45K'!$A$1:$AA$51</definedName>
    <definedName name="OPORTUNIDAD">'LISTAS SELECCIÓN'!$E$2:$E$4</definedName>
    <definedName name="RIESGO">'LISTAS SELECCIÓN'!$C$2:$C$5</definedName>
    <definedName name="RIESGOS">#REF!</definedName>
    <definedName name="TRATAMIENTO_OPORTUNIDAD">'LISTAS SELECCIÓN'!$E$2:$E$4</definedName>
    <definedName name="TRATAMIENTO_RIESGO">'LISTAS SELECCIÓN'!$C$2:$C$5</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K48" i="12" l="1"/>
  <c r="K49" i="12"/>
  <c r="K41" i="12"/>
  <c r="L41" i="12" s="1"/>
  <c r="K42" i="12"/>
  <c r="L42" i="12" s="1"/>
  <c r="K43" i="12"/>
  <c r="L43" i="12" s="1"/>
  <c r="K44" i="12"/>
  <c r="K45" i="12"/>
  <c r="K46" i="12"/>
  <c r="K47" i="12"/>
  <c r="H10" i="13" l="1"/>
  <c r="H9" i="13"/>
  <c r="H8" i="13"/>
  <c r="H7" i="13"/>
  <c r="H6" i="13"/>
  <c r="L49" i="12"/>
  <c r="L48" i="12"/>
  <c r="L47" i="12"/>
  <c r="L46" i="12"/>
  <c r="L45" i="12"/>
  <c r="L44" i="12"/>
  <c r="K40" i="12"/>
  <c r="L40" i="12" s="1"/>
  <c r="K39" i="12"/>
  <c r="L39" i="12" s="1"/>
  <c r="K38" i="12"/>
  <c r="L38" i="12" s="1"/>
  <c r="K37" i="12"/>
  <c r="L37" i="12" s="1"/>
  <c r="K36" i="12"/>
  <c r="L36" i="12" s="1"/>
  <c r="K35" i="12"/>
  <c r="L35" i="12" s="1"/>
  <c r="K34" i="12"/>
  <c r="L34" i="12" s="1"/>
  <c r="K33" i="12"/>
  <c r="L33" i="12" s="1"/>
  <c r="K32" i="12"/>
  <c r="L32" i="12" s="1"/>
  <c r="K31" i="12"/>
  <c r="L31" i="12" s="1"/>
  <c r="K30" i="12"/>
  <c r="L30" i="12" s="1"/>
  <c r="K29" i="12"/>
  <c r="L29" i="12" s="1"/>
  <c r="K28" i="12"/>
  <c r="L28" i="12" s="1"/>
  <c r="K27" i="12"/>
  <c r="L27" i="12" s="1"/>
  <c r="K26" i="12"/>
  <c r="L26" i="12" s="1"/>
  <c r="K25" i="12"/>
  <c r="L25" i="12" s="1"/>
  <c r="K24" i="12"/>
  <c r="L24" i="12" s="1"/>
  <c r="K23" i="12"/>
  <c r="L23" i="12" s="1"/>
  <c r="K22" i="12"/>
  <c r="L22" i="12" s="1"/>
  <c r="K21" i="12"/>
  <c r="L21" i="12" s="1"/>
  <c r="K20" i="12"/>
  <c r="L20" i="12" s="1"/>
  <c r="K19" i="12"/>
  <c r="L19" i="12" s="1"/>
  <c r="K18" i="12"/>
  <c r="L18" i="12" s="1"/>
  <c r="K17" i="12"/>
  <c r="L17" i="12" s="1"/>
  <c r="K16" i="12"/>
  <c r="L16" i="12" s="1"/>
  <c r="K15" i="12"/>
  <c r="L15" i="12" s="1"/>
  <c r="K14" i="12"/>
  <c r="L14" i="12" s="1"/>
  <c r="K13" i="12"/>
  <c r="L13" i="12" s="1"/>
  <c r="K12" i="12"/>
  <c r="L12" i="12" s="1"/>
  <c r="A12" i="12"/>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4" i="12" s="1"/>
  <c r="A45" i="12" s="1"/>
  <c r="A46" i="12" s="1"/>
  <c r="A47" i="12" s="1"/>
  <c r="A48" i="12" s="1"/>
  <c r="A49" i="12" s="1"/>
  <c r="K11" i="12"/>
  <c r="L11"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 authorId="0" shapeId="0" xr:uid="{00000000-0006-0000-0600-000001000000}">
      <text>
        <r>
          <rPr>
            <b/>
            <sz val="9"/>
            <color indexed="81"/>
            <rFont val="Tahoma"/>
            <family val="2"/>
          </rPr>
          <t>Autor:</t>
        </r>
        <r>
          <rPr>
            <sz val="9"/>
            <color indexed="81"/>
            <rFont val="Tahoma"/>
            <family val="2"/>
          </rPr>
          <t xml:space="preserve">
Mediante la cancelación de la actividad que genera el riesgo
(Modificando las condiciones del negocio) o la eliminación la fuente del riesgo.</t>
        </r>
      </text>
    </comment>
    <comment ref="C3" authorId="0" shapeId="0" xr:uid="{00000000-0006-0000-0600-000002000000}">
      <text>
        <r>
          <rPr>
            <b/>
            <sz val="9"/>
            <color indexed="81"/>
            <rFont val="Tahoma"/>
            <family val="2"/>
          </rPr>
          <t>Autor:</t>
        </r>
        <r>
          <rPr>
            <sz val="9"/>
            <color indexed="81"/>
            <rFont val="Tahoma"/>
            <family val="2"/>
          </rPr>
          <t xml:space="preserve">
Cambiar la Probabilidad o la consecuencia</t>
        </r>
      </text>
    </comment>
    <comment ref="C4" authorId="0" shapeId="0" xr:uid="{00000000-0006-0000-0600-000003000000}">
      <text>
        <r>
          <rPr>
            <b/>
            <sz val="9"/>
            <color indexed="81"/>
            <rFont val="Tahoma"/>
            <family val="2"/>
          </rPr>
          <t>Autor:</t>
        </r>
        <r>
          <rPr>
            <sz val="9"/>
            <color indexed="81"/>
            <rFont val="Tahoma"/>
            <family val="2"/>
          </rPr>
          <t xml:space="preserve">
Compartirlo con una parte interesada que pueda gestionarlo con mayor eficacia (Seguros y/o Tercerización)</t>
        </r>
      </text>
    </comment>
    <comment ref="C5" authorId="0" shapeId="0" xr:uid="{00000000-0006-0000-0600-000004000000}">
      <text>
        <r>
          <rPr>
            <b/>
            <sz val="9"/>
            <color indexed="81"/>
            <rFont val="Tahoma"/>
            <family val="2"/>
          </rPr>
          <t>Autor:</t>
        </r>
        <r>
          <rPr>
            <sz val="9"/>
            <color indexed="81"/>
            <rFont val="Tahoma"/>
            <family val="2"/>
          </rPr>
          <t xml:space="preserve">
No es necesario poner en marcha controles adicionales y el riesgo puede ser aceptado de hecho. La retención del riesgo se debe documentar. Solo aplica para los casos en que el nivel de riesgo se ubica en el margen aceptable por la alta gerencia.</t>
        </r>
      </text>
    </comment>
  </commentList>
</comments>
</file>

<file path=xl/sharedStrings.xml><?xml version="1.0" encoding="utf-8"?>
<sst xmlns="http://schemas.openxmlformats.org/spreadsheetml/2006/main" count="667" uniqueCount="311">
  <si>
    <t>RIESGO U OPORTUNIDAD</t>
  </si>
  <si>
    <t>CALIFICAR</t>
  </si>
  <si>
    <t>EVITAR EL RIESGO</t>
  </si>
  <si>
    <t>REDUCIR EL RIESGO</t>
  </si>
  <si>
    <t>COMPARTIR EL RIESGO</t>
  </si>
  <si>
    <t>NIVELES</t>
  </si>
  <si>
    <t>OPCIONES PARA TRATAMIENTO DEL RIESGO</t>
  </si>
  <si>
    <t>MARCAR</t>
  </si>
  <si>
    <t>X</t>
  </si>
  <si>
    <t>NIVEL</t>
  </si>
  <si>
    <t>OPORTUNIDAD</t>
  </si>
  <si>
    <t>RIESGO</t>
  </si>
  <si>
    <t>ACEPTAR LA OPORTUNIDAD</t>
  </si>
  <si>
    <t>COMPARTIR LA OPORTUNIDAD</t>
  </si>
  <si>
    <t xml:space="preserve">APROVECHAR LA OPORTUNIDAD </t>
  </si>
  <si>
    <t>OPCIONES PARA TRATAMIENTO DE LA OPORTUNIDAD</t>
  </si>
  <si>
    <t>Nivel</t>
  </si>
  <si>
    <t>Evitar</t>
  </si>
  <si>
    <t>Aceptar</t>
  </si>
  <si>
    <t>Compartir</t>
  </si>
  <si>
    <t>Reducir</t>
  </si>
  <si>
    <t>ACEPTAR EL RIESGO</t>
  </si>
  <si>
    <t>INACEPTABLE</t>
  </si>
  <si>
    <t>ACEPTABLE</t>
  </si>
  <si>
    <t>IMPORTANTE</t>
  </si>
  <si>
    <t>Estratégico</t>
  </si>
  <si>
    <t>Operativo</t>
  </si>
  <si>
    <t>Financiero</t>
  </si>
  <si>
    <t>De Cumplimiento</t>
  </si>
  <si>
    <t>De Imagen</t>
  </si>
  <si>
    <t>FRECUENTE</t>
  </si>
  <si>
    <t>OCASIONAL</t>
  </si>
  <si>
    <t>MUY FRECUENTE</t>
  </si>
  <si>
    <t>BAJO</t>
  </si>
  <si>
    <t>MEDIO</t>
  </si>
  <si>
    <t>ALTO</t>
  </si>
  <si>
    <t>Código: GG.MAT.003</t>
  </si>
  <si>
    <t>Revisión 01</t>
  </si>
  <si>
    <t>Págna 1 de 1</t>
  </si>
  <si>
    <t>-</t>
  </si>
  <si>
    <t>Fecha: 22 jul19</t>
  </si>
  <si>
    <t>MATRIZ DE RIEGOS Y OPORTUNIDADES</t>
  </si>
  <si>
    <t>RESPONSABLE:</t>
  </si>
  <si>
    <t>FECHA DE ACTUALIZACION:</t>
  </si>
  <si>
    <t>EVALUACION DEL RIESGO</t>
  </si>
  <si>
    <t>N°</t>
  </si>
  <si>
    <t>PROCESO</t>
  </si>
  <si>
    <t>OPORTUNIDADES O AMENAZAS
(contexto externo)</t>
  </si>
  <si>
    <t>DEBILIDADES  O
FORTALEZAS
(contexto interno)</t>
  </si>
  <si>
    <t>CÓDIGO DEL RIESGO U OPORTUNIDAD</t>
  </si>
  <si>
    <t>RIESGO /OPORTUNIDAD
(efecto relacionado)</t>
  </si>
  <si>
    <t>CONTROLES ACTUALES</t>
  </si>
  <si>
    <t>CALIFICACIÓN</t>
  </si>
  <si>
    <t xml:space="preserve">CALCULO DEL NIVEL DE RIESGO </t>
  </si>
  <si>
    <t>EVALUACIÓN DEL RIESGO</t>
  </si>
  <si>
    <t>¿APLICA ACCIONES?</t>
  </si>
  <si>
    <t>PROBABILIDAD</t>
  </si>
  <si>
    <t>IMPACTO</t>
  </si>
  <si>
    <t>O1</t>
  </si>
  <si>
    <t>mejora la imagen y prestigo de la empresa</t>
  </si>
  <si>
    <t>--</t>
  </si>
  <si>
    <t>SI</t>
  </si>
  <si>
    <t>O2</t>
  </si>
  <si>
    <t>alianza estrategica con otras empresas  de prestigio</t>
  </si>
  <si>
    <t>NO</t>
  </si>
  <si>
    <t>direccion estrategica</t>
  </si>
  <si>
    <t>O3</t>
  </si>
  <si>
    <t>O4</t>
  </si>
  <si>
    <t>O5</t>
  </si>
  <si>
    <t>O6</t>
  </si>
  <si>
    <t>R1</t>
  </si>
  <si>
    <t>permisos de trabajo o acceso remoto</t>
  </si>
  <si>
    <t>R2</t>
  </si>
  <si>
    <t>consiliacion con la poblacion</t>
  </si>
  <si>
    <t>R3</t>
  </si>
  <si>
    <t>selección de proveedores y evaluacion</t>
  </si>
  <si>
    <t>R4</t>
  </si>
  <si>
    <t>obtencion de certificacion internacional</t>
  </si>
  <si>
    <t>R5</t>
  </si>
  <si>
    <t>Ninguno</t>
  </si>
  <si>
    <t>R6</t>
  </si>
  <si>
    <t>recursos humanos</t>
  </si>
  <si>
    <t>O7</t>
  </si>
  <si>
    <t>O8</t>
  </si>
  <si>
    <t>O9</t>
  </si>
  <si>
    <t>O10</t>
  </si>
  <si>
    <t>F5: confianza en el financiamiento por parte de los bancos</t>
  </si>
  <si>
    <t>O11</t>
  </si>
  <si>
    <t xml:space="preserve">aumento del mayor credito </t>
  </si>
  <si>
    <t>O12</t>
  </si>
  <si>
    <t>O13</t>
  </si>
  <si>
    <t>O14</t>
  </si>
  <si>
    <t>O15</t>
  </si>
  <si>
    <t>O16</t>
  </si>
  <si>
    <t>O17</t>
  </si>
  <si>
    <t>O18</t>
  </si>
  <si>
    <t>O19</t>
  </si>
  <si>
    <t>O20</t>
  </si>
  <si>
    <t>R7</t>
  </si>
  <si>
    <t>programa de calibracon de equipos  y vehiculos</t>
  </si>
  <si>
    <t>R8</t>
  </si>
  <si>
    <t>programa de capacitaciones en seguridad y medio ambiente, calidad</t>
  </si>
  <si>
    <t>R9</t>
  </si>
  <si>
    <t>disco duros externos personales</t>
  </si>
  <si>
    <t>R10</t>
  </si>
  <si>
    <t>camaras de vigilancia</t>
  </si>
  <si>
    <t>R11</t>
  </si>
  <si>
    <t>Pérdida de información</t>
  </si>
  <si>
    <t>R12</t>
  </si>
  <si>
    <t>Pérdida de oportunidades en ventas</t>
  </si>
  <si>
    <t>R13</t>
  </si>
  <si>
    <t>Cliente</t>
  </si>
  <si>
    <t>asignacion de responsables para el seguimiento de cumplimiento de requisitos</t>
  </si>
  <si>
    <t>R14</t>
  </si>
  <si>
    <t>Comunidad</t>
  </si>
  <si>
    <t>contratacion de seguros contradaños a terceros a solicitud del cliente</t>
  </si>
  <si>
    <t>R15</t>
  </si>
  <si>
    <t>asignacion de responsables  para el seguimiento del cumplimiento de requisitos</t>
  </si>
  <si>
    <t>R16</t>
  </si>
  <si>
    <t>organismos regulatorios</t>
  </si>
  <si>
    <t>asignacion de responsables  para el seguimiento del registro del logo</t>
  </si>
  <si>
    <t>R17</t>
  </si>
  <si>
    <t>registro de cumplimiento laborales</t>
  </si>
  <si>
    <t>R18</t>
  </si>
  <si>
    <t>Proveedores</t>
  </si>
  <si>
    <t>pago parcial de equipos de importacion para congelar el precio</t>
  </si>
  <si>
    <t>O1: obtencion de buena pro por accesibilidad  de certificacion ISO de seguridad y antisoborno.</t>
  </si>
  <si>
    <t>O2: conformar consorcios con empresa extranjeras certificadas en SST y antisoborno.</t>
  </si>
  <si>
    <t>O3: proveedores de producto y servicio con experiencia en el sector construccion</t>
  </si>
  <si>
    <t>A1: sanciones por incumplimiento de los requisitos del cliente o legales.</t>
  </si>
  <si>
    <t>A3: disminucion de la designacion presupuestal anual para construccion debido ante los altos niveles de soborno en las entidades publicas.</t>
  </si>
  <si>
    <t xml:space="preserve">F1: equipos y materiales propios </t>
  </si>
  <si>
    <t>F2: la empresa cuenta con mas de 12 años de experiencia en el rubro de construccion.</t>
  </si>
  <si>
    <t>F3: empresa con personal joven capacitados para realizar dichas actividades.</t>
  </si>
  <si>
    <t>D1: alta rotacion de personal</t>
  </si>
  <si>
    <t>D2: poco personal para las actividades diarias</t>
  </si>
  <si>
    <t>D3: falta de sensibilizacion al personal en temas de SST Y antisoborno</t>
  </si>
  <si>
    <t>D4: los socios de negocios ( proveedores, consorciados, potenciales clientes) acostumbrados a convivir en el soborno</t>
  </si>
  <si>
    <t>D5: poco control financiero debido a las desiciones directas de gerencia.</t>
  </si>
  <si>
    <t xml:space="preserve">ESTRATEGIA PARA EL TRATAMIENTO </t>
  </si>
  <si>
    <t>ACTIVIDADES ( ACCIONES A TOMAR)</t>
  </si>
  <si>
    <t xml:space="preserve">RESPONSABLE </t>
  </si>
  <si>
    <t xml:space="preserve">RECURSOS </t>
  </si>
  <si>
    <t>FECHA DE INICIO</t>
  </si>
  <si>
    <t xml:space="preserve">FECHA DE FINALIZACION </t>
  </si>
  <si>
    <t xml:space="preserve">ESTADO </t>
  </si>
  <si>
    <t>OBSERVACIONES</t>
  </si>
  <si>
    <t>TRATAMIENTO AL RIESGO/ OPORTUNIDAD</t>
  </si>
  <si>
    <t>comercial/licitaciones</t>
  </si>
  <si>
    <t>Licitaciones/ comercial</t>
  </si>
  <si>
    <t>logistica</t>
  </si>
  <si>
    <t>gerencial general / sig</t>
  </si>
  <si>
    <t xml:space="preserve">administracion </t>
  </si>
  <si>
    <t>NIVEL DE PROBABILIDAD</t>
  </si>
  <si>
    <t>DESCRIPCIÓN</t>
  </si>
  <si>
    <t>CONCEPTO</t>
  </si>
  <si>
    <t xml:space="preserve">FRECUENCIA </t>
  </si>
  <si>
    <t>CASI CIERTO</t>
  </si>
  <si>
    <t>Se espera que ocurra en la mayoría de circunstancias</t>
  </si>
  <si>
    <t>Al menos una vez al mes</t>
  </si>
  <si>
    <t>Puede ocurrir en la mayoría de circunstancias</t>
  </si>
  <si>
    <t>Al menos una vez cada  tres (03) meses</t>
  </si>
  <si>
    <t xml:space="preserve">Probablemente ocurriría en la mayoría de circunstancias </t>
  </si>
  <si>
    <t>Al menos una vez cada  seis (06) meses</t>
  </si>
  <si>
    <t>Puede ocurrir solo en circunstancias excepcionales</t>
  </si>
  <si>
    <t>Al menos una vez  al año</t>
  </si>
  <si>
    <t>RARA VEZ</t>
  </si>
  <si>
    <t>Puede ocurrir en algún momento</t>
  </si>
  <si>
    <t>Al menos una vez cada cinco (05) años</t>
  </si>
  <si>
    <t>INTERPRETACION DEL NIVEL DE IMPACTO (CONSECUENCIA)</t>
  </si>
  <si>
    <t>NEGATIVO</t>
  </si>
  <si>
    <t>POSITIVO</t>
  </si>
  <si>
    <t>MUY ALTO</t>
  </si>
  <si>
    <r>
      <t xml:space="preserve">Si el evento llegara a presentarse, tendría un trágico impacto, comprometiendo los </t>
    </r>
    <r>
      <rPr>
        <u/>
        <sz val="12"/>
        <rFont val="Calibri"/>
        <family val="2"/>
      </rPr>
      <t>objetivos de la empresa</t>
    </r>
    <r>
      <rPr>
        <sz val="12"/>
        <rFont val="Calibri"/>
        <family val="2"/>
      </rPr>
      <t xml:space="preserve"> o  la continuidad de las operaciones por paralización de los procesos críticos.  </t>
    </r>
  </si>
  <si>
    <r>
      <t xml:space="preserve">Si el evento llegara a presentarse, tendría un impacto positivo permitiendo </t>
    </r>
    <r>
      <rPr>
        <u/>
        <sz val="12"/>
        <color indexed="8"/>
        <rFont val="Calibri"/>
        <family val="2"/>
      </rPr>
      <t xml:space="preserve">superar  los objetivos </t>
    </r>
    <r>
      <rPr>
        <sz val="12"/>
        <color indexed="8"/>
        <rFont val="Calibri"/>
        <family val="2"/>
      </rPr>
      <t>de la empresa.</t>
    </r>
  </si>
  <si>
    <r>
      <t xml:space="preserve">Si el evento llegara a presentarse, tendría un alto impacto, comprometiendo los </t>
    </r>
    <r>
      <rPr>
        <u/>
        <sz val="12"/>
        <rFont val="Calibri"/>
        <family val="2"/>
      </rPr>
      <t>objetivos de la Empresa</t>
    </r>
    <r>
      <rPr>
        <sz val="12"/>
        <rFont val="Calibri"/>
        <family val="2"/>
      </rPr>
      <t xml:space="preserve"> o la continuidad de las operaciones por paralización de los procesos de soporte.</t>
    </r>
  </si>
  <si>
    <t>Involucra rehacer los trabajos para volver a la situación anterior y conlleva altos costos de recursos para reparar la situación.</t>
  </si>
  <si>
    <r>
      <t>Si el evento llegara a presentarse, tendría un impacto positivo  permitiendo el l</t>
    </r>
    <r>
      <rPr>
        <u/>
        <sz val="12"/>
        <color indexed="8"/>
        <rFont val="Calibri"/>
        <family val="2"/>
      </rPr>
      <t>ogro de los objetivos de la empresa</t>
    </r>
    <r>
      <rPr>
        <sz val="12"/>
        <color indexed="8"/>
        <rFont val="Calibri"/>
        <family val="2"/>
      </rPr>
      <t>.</t>
    </r>
  </si>
  <si>
    <r>
      <t xml:space="preserve">Si el evento llegara a presentarse, tendría un moderado impacto o efecto sobre los </t>
    </r>
    <r>
      <rPr>
        <u/>
        <sz val="12"/>
        <rFont val="Calibri"/>
        <family val="2"/>
      </rPr>
      <t>objetivos  del proceso</t>
    </r>
    <r>
      <rPr>
        <sz val="12"/>
        <rFont val="Calibri"/>
        <family val="2"/>
      </rPr>
      <t xml:space="preserve">. </t>
    </r>
  </si>
  <si>
    <t xml:space="preserve"> Determina procedimientos de investigación internas.</t>
  </si>
  <si>
    <r>
      <t xml:space="preserve"> Si el evento llegara a presentarse, tendría un impacto positivo en el </t>
    </r>
    <r>
      <rPr>
        <u/>
        <sz val="12"/>
        <color indexed="8"/>
        <rFont val="Calibri"/>
        <family val="2"/>
      </rPr>
      <t>logro de los objetivos del proceso.</t>
    </r>
  </si>
  <si>
    <r>
      <t xml:space="preserve">Si el evento llegara a presentarse, tendría un bajo impacto o efecto sobre algunas </t>
    </r>
    <r>
      <rPr>
        <u/>
        <sz val="12"/>
        <rFont val="Calibri"/>
        <family val="2"/>
      </rPr>
      <t xml:space="preserve">actividades de la Empresa. </t>
    </r>
  </si>
  <si>
    <t xml:space="preserve"> por lo que la corrección no supera una hora.</t>
  </si>
  <si>
    <r>
      <t xml:space="preserve">Si el evento llegara a presentarse, tendría un impacto positivo en las </t>
    </r>
    <r>
      <rPr>
        <u/>
        <sz val="12"/>
        <color indexed="8"/>
        <rFont val="Calibri"/>
        <family val="2"/>
      </rPr>
      <t>actividades de la empresa.</t>
    </r>
  </si>
  <si>
    <t>MUY BAJO</t>
  </si>
  <si>
    <r>
      <t xml:space="preserve">Si el evento llegara a presentarse, tendría un impacto muy bajo </t>
    </r>
    <r>
      <rPr>
        <u/>
        <sz val="12"/>
        <rFont val="Calibri"/>
        <family val="2"/>
      </rPr>
      <t>en las actividades de la empresa</t>
    </r>
    <r>
      <rPr>
        <sz val="12"/>
        <rFont val="Calibri"/>
        <family val="2"/>
      </rPr>
      <t>.</t>
    </r>
  </si>
  <si>
    <r>
      <t xml:space="preserve">Si el evento llegara a presentarse,  representa un impacto positivo </t>
    </r>
    <r>
      <rPr>
        <u/>
        <sz val="12"/>
        <color indexed="8"/>
        <rFont val="Calibri"/>
        <family val="2"/>
      </rPr>
      <t>imperceptible  en las actividades de la empresa.</t>
    </r>
  </si>
  <si>
    <t>Presupuesto público</t>
  </si>
  <si>
    <t>Critico</t>
  </si>
  <si>
    <t>NIVEL DE RIESGO</t>
  </si>
  <si>
    <t>Criterio</t>
  </si>
  <si>
    <r>
      <t xml:space="preserve">Descripción </t>
    </r>
    <r>
      <rPr>
        <b/>
        <sz val="11"/>
        <color indexed="10"/>
        <rFont val="Calibri"/>
        <family val="2"/>
      </rPr>
      <t>(NEGATIVO)</t>
    </r>
  </si>
  <si>
    <r>
      <t xml:space="preserve">Descripción </t>
    </r>
    <r>
      <rPr>
        <b/>
        <sz val="11"/>
        <color indexed="18"/>
        <rFont val="Calibri"/>
        <family val="2"/>
      </rPr>
      <t>(POSITIVO)</t>
    </r>
  </si>
  <si>
    <t>CRÍTICO</t>
  </si>
  <si>
    <t>Genera un alto impacto (legal, imagen, económico, operativo) a la organización y es muy  probable que ocurran.  Aquel riesgo que al presentarse puede causar una afectación directa a la estrategia de la organización, no se debe continuar con las actividades hasta que se realicen acciones que aporten a la mitigación del mismo.</t>
  </si>
  <si>
    <t>Es aquel riesgo que al presentarse puede generar grandes beneficios para la organización para el cumplimiento de los objetivos institucionales.</t>
  </si>
  <si>
    <t>Genera un impacto (legal, imagen, económico, operativo) a la organización,  y es más probable que ocurran. Aquel riesgo que al presentarse puede originar una afectación a los procesos de negocio, se debe realizar acciones correctivas a corto o mediano plazo a fin de mitigar el nivel de riesgo e iniciar acciones preventivas con el fin que el riesgo no se manifieste.</t>
  </si>
  <si>
    <t>Es aquel riesgo que al presentarse potenciaría los procesos de negocio, se debe analizar el costo del aprovechamiento y el beneficio que daría a la institución aprovecharlo.</t>
  </si>
  <si>
    <t>MODERADO</t>
  </si>
  <si>
    <t>Genera un impacto (legal, imagen, económico, operativo) a la organización,  y es probable que ocurran ocasionalmente. Aquel riesgo que al presentarse puede originar una afectación a los procesos de soporte, se debe tomar acciones a mediano o largo plazo a fin de que el riesgo no se manifieste.</t>
  </si>
  <si>
    <t>Es aquel riesgo que al presentarse potenciaría los procesos de soporte, se debe analizar el costo del aprovechamiento y el beneficio que daría a la institución aprovecharlo.</t>
  </si>
  <si>
    <t>TOLERADO</t>
  </si>
  <si>
    <t>Genera bajo impacto a la organización y es poco probable que ocurran. Aquel riesgo que al presentarse no genera afectación en prestación de servicio de la organización. Se recomienda actividades de retención del riesgo.</t>
  </si>
  <si>
    <t>Es aquel riesgo que al presentarse genera oportunidades en la prestación del servicio de la organización, las cuales no impacta sustancialmente en los requisitos de las partes interesadas.</t>
  </si>
  <si>
    <t>NO SIGNIFICATIVO</t>
  </si>
  <si>
    <t>No generan impacto a la organización y es muy poco probable que ocurran. Aquel riesgo que al presentarse no afecta el funcionar de la organización. Se pueden continuar con las actividades sin llevar a cabo controles adicionales.</t>
  </si>
  <si>
    <t>Es aquel riesgo que al presentarse, su aprovechamiento no afecta sustancialmente los objetivos institucionales.</t>
  </si>
  <si>
    <t>ESTRATEGIAS PARA EL TRATAMIENTO</t>
  </si>
  <si>
    <t>Estrategia</t>
  </si>
  <si>
    <t>Descripción</t>
  </si>
  <si>
    <t>REDUCIR</t>
  </si>
  <si>
    <t>El nivel del riesgo se debería reducir mediante la selección de controles, de manera tal que el riesgo residual se pueda revaluar como aceptable.</t>
  </si>
  <si>
    <t>ACEPTAR</t>
  </si>
  <si>
    <t>La decisión sobre aceptar el riesgo sin acción posterior se debería tomar dependiendo de la expectativa de riesgo de la organización.</t>
  </si>
  <si>
    <t>EVITAR</t>
  </si>
  <si>
    <t>Se debería evitar la actividad o la acción que da origen al riesgo particular.</t>
  </si>
  <si>
    <t>COMPARTIR</t>
  </si>
  <si>
    <t>El riesgo se debería compartir a otra de las partes que pueda manejar de manera más eficaz el riesgo particular dependiendo de la evaluación del riesgo.</t>
  </si>
  <si>
    <t>REMOVER</t>
  </si>
  <si>
    <t>Se removería el riesgos eliminando la fuente de este.</t>
  </si>
  <si>
    <t>INCREMENTAR</t>
  </si>
  <si>
    <t>El nivel de riesgo se debería incrementar mediante la selección de acciones que permitan aprovechar las oportunidades.</t>
  </si>
  <si>
    <t>NA</t>
  </si>
  <si>
    <t>TOMAR ACCIONES CUANDO EL RESULTADO SEA:</t>
  </si>
  <si>
    <t>A) OPORTUNIDADES:</t>
  </si>
  <si>
    <t>IMPORTANTE, CRITICO</t>
  </si>
  <si>
    <t>B) RIESGOS:</t>
  </si>
  <si>
    <t>MODERADO, IMPORTANTE, CRITICO</t>
  </si>
  <si>
    <t xml:space="preserve">RIESGOS </t>
  </si>
  <si>
    <t>OPORTUNIDADES</t>
  </si>
  <si>
    <t>IMPACTO (CONSECUENCIA)</t>
  </si>
  <si>
    <t>5-Muy Alto</t>
  </si>
  <si>
    <t>TOLERADO
5</t>
  </si>
  <si>
    <t>MODERADO
10</t>
  </si>
  <si>
    <t>IMPORTANTE
15</t>
  </si>
  <si>
    <t>CRÍTICO
20</t>
  </si>
  <si>
    <t>CRÍTICO
25</t>
  </si>
  <si>
    <t>4-Alto</t>
  </si>
  <si>
    <t>TOLERADO
4</t>
  </si>
  <si>
    <t>MODERADO
8</t>
  </si>
  <si>
    <t>MODERADO
12</t>
  </si>
  <si>
    <t>IMPORTANTE
16</t>
  </si>
  <si>
    <t>3-Medio</t>
  </si>
  <si>
    <t>NO SIGNIFICATIVO
3</t>
  </si>
  <si>
    <t>TOLERADO
6</t>
  </si>
  <si>
    <t>MODERADO
9</t>
  </si>
  <si>
    <t>2-Bajo</t>
  </si>
  <si>
    <t>NO SIGNIFICATIVO
2</t>
  </si>
  <si>
    <t xml:space="preserve">1-Muy Bajo </t>
  </si>
  <si>
    <t>NO SIGNIFICATIVO
1</t>
  </si>
  <si>
    <t>1-Rara vez</t>
  </si>
  <si>
    <t>2-Ocacional</t>
  </si>
  <si>
    <t>3-Frecuente</t>
  </si>
  <si>
    <t>4-Muy Frecuente</t>
  </si>
  <si>
    <t>5-Casi cierto</t>
  </si>
  <si>
    <t>Colaboradores ( trabajadores)</t>
  </si>
  <si>
    <t>Gobierno y entidades regulatorias ( sunafil , sunat, municipios)</t>
  </si>
  <si>
    <t>R19</t>
  </si>
  <si>
    <t>O4: buena persepcion con cliente por la obtencion del certificado ISO de sst y antisoborno.</t>
  </si>
  <si>
    <t>F4: infraestructura propia</t>
  </si>
  <si>
    <t>A2: empresas constructoras (competencia) con certificaciones ISO en sst y antisoborno.</t>
  </si>
  <si>
    <t xml:space="preserve">incrementar </t>
  </si>
  <si>
    <t>reducir</t>
  </si>
  <si>
    <t>aceptar</t>
  </si>
  <si>
    <t>remover</t>
  </si>
  <si>
    <t>realizar la implementacion del sistema de gestion de seguridad y antisborno</t>
  </si>
  <si>
    <t>cotizaciones de normas internacionales para ser mas competitivos en el mercado</t>
  </si>
  <si>
    <t>--.</t>
  </si>
  <si>
    <t>verificacion de la matriz de requisitos legales  y su cumplimiento en las fechas establecidas</t>
  </si>
  <si>
    <t>realizar otras actividades distintas del rubro en caso disminuya el mercado del sector construccion</t>
  </si>
  <si>
    <t xml:space="preserve">realizar capacitaciones en SST y antisoborno </t>
  </si>
  <si>
    <t>establecer un organigrama y definir las funciones del personal, realizar auditorias financieras</t>
  </si>
  <si>
    <t>cumplimiento en el cronograma de obra , dosier de obra, registros SST, auditorias SST,etc</t>
  </si>
  <si>
    <t xml:space="preserve">cumplir con los pagos y beneficios del trabajador </t>
  </si>
  <si>
    <t>equipos informaticos, personal administrativo</t>
  </si>
  <si>
    <t xml:space="preserve">en proceso </t>
  </si>
  <si>
    <t>A4: soborno por parte de los proveedores para no cumplir con las especificaciones tecnicas de los productos, soborno en el area comercial por parte de los consorciados, soborno en el area de tesoreria.</t>
  </si>
  <si>
    <t>lesiones y daños a los vecinos al rededores de la obra</t>
  </si>
  <si>
    <t xml:space="preserve">sorbono para agilizar el tramite del dominio del logo </t>
  </si>
  <si>
    <t>denuncias por incumplimientos de pago de los beneficios laborales al trabajador</t>
  </si>
  <si>
    <t>denuncias por accidentes mortales, ineficacia del seguro de accidentes, sobornos con los municipios/ gobiernos regionales para la obtencion de licitacion</t>
  </si>
  <si>
    <t>accidentes o lesiones a los supervisores (cliente)  en la obra por ineficacia del SST</t>
  </si>
  <si>
    <t>accidentes o lesiones a los proveedores en obra por falta capacitaciones SST,  soborno en la selección de los proveedores</t>
  </si>
  <si>
    <t>sobornos con los proveedores, consorciados, etc</t>
  </si>
  <si>
    <t xml:space="preserve">mala gestion de los recursos financieros </t>
  </si>
  <si>
    <t>lesiones , accidentes o muerte del trabajador. Sorbono en la selección del personal por falta de documentacion falsa.</t>
  </si>
  <si>
    <t>enfermedades ocupacionales ( estrés, tension, etc)</t>
  </si>
  <si>
    <t>fatiga , agotamiento , estrés por parte del personal</t>
  </si>
  <si>
    <t>disminucion de pago mensual por alquiler al proveedor ( ahorro economico) / seguridad y confort del personal de trabajo</t>
  </si>
  <si>
    <t>personal competente en temas de SST</t>
  </si>
  <si>
    <t>empresa con excelente reputacion en seguridad y salud en el trabajo</t>
  </si>
  <si>
    <t>equipos eficientes con baja probabilidad de accidentes laborales</t>
  </si>
  <si>
    <t xml:space="preserve">soborno en los procesos logistico, comercial </t>
  </si>
  <si>
    <t>Baja economica de la empresa producto de los sobornos en el estado</t>
  </si>
  <si>
    <t>baja economica por parte de empresas con certificacion antisoborno y seguridad</t>
  </si>
  <si>
    <t>denuncias por parte del cliente por incumplimiento de requisitos legales</t>
  </si>
  <si>
    <t>equipos y materiales con certificacion de seguridad y bajo de indice de accidentes</t>
  </si>
  <si>
    <t>prestigio ante los clientes con respecto a seguridad y salud en el trabajo y antisoborno</t>
  </si>
  <si>
    <t>revision</t>
  </si>
  <si>
    <t>cerrado</t>
  </si>
  <si>
    <t>realizar evaluacion de proveedores u homologaciones de proveedores en SST y antisoborno,  realizar debida diligencia a las areas competentes.</t>
  </si>
  <si>
    <t>establecer y definir las funciones del personal de la empresa, solicitar personal cuando la empresa tenga obras</t>
  </si>
  <si>
    <t>cumplio</t>
  </si>
  <si>
    <t xml:space="preserve">realizar debida diligencia a mis socios y clientes </t>
  </si>
  <si>
    <t xml:space="preserve">cuando se de obra </t>
  </si>
  <si>
    <t>cumplir con los requisitos legales establecidos por la ley de seguridad y antisborno</t>
  </si>
  <si>
    <t>realizar control en los tramites del logotipo</t>
  </si>
  <si>
    <t xml:space="preserve">realizar capacitaciones a los proveedores en obra  y debida diligencia a los proveedores </t>
  </si>
  <si>
    <t>gerente general</t>
  </si>
  <si>
    <t>gestor sig</t>
  </si>
  <si>
    <t>GESTOR 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</si>
</sst>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b/>
      <sz val="9"/>
      <color indexed="81"/>
      <name val="Tahoma"/>
      <family val="2"/>
    </font>
    <font>
      <sz val="9"/>
      <color indexed="81"/>
      <name val="Tahoma"/>
      <family val="2"/>
    </font>
    <font>
      <sz val="8"/>
      <color theme="1"/>
      <name val="Calibri"/>
      <family val="2"/>
      <scheme val="minor"/>
    </font>
    <font>
      <sz val="8"/>
      <name val="Calibri"/>
      <family val="2"/>
      <scheme val="minor"/>
    </font>
    <font>
      <b/>
      <sz val="8"/>
      <color theme="1"/>
      <name val="Calibri"/>
      <family val="2"/>
      <scheme val="minor"/>
    </font>
    <font>
      <b/>
      <sz val="11"/>
      <color theme="0"/>
      <name val="Calibri"/>
      <family val="2"/>
      <scheme val="minor"/>
    </font>
    <font>
      <b/>
      <sz val="10"/>
      <name val="Arial"/>
      <family val="2"/>
    </font>
    <font>
      <b/>
      <sz val="9"/>
      <color theme="1"/>
      <name val="Arial"/>
      <family val="2"/>
    </font>
    <font>
      <b/>
      <sz val="11"/>
      <color theme="1"/>
      <name val="Calibri"/>
      <family val="2"/>
      <scheme val="minor"/>
    </font>
    <font>
      <u/>
      <sz val="11"/>
      <color theme="10"/>
      <name val="Calibri"/>
      <family val="2"/>
      <scheme val="minor"/>
    </font>
    <font>
      <u/>
      <sz val="11"/>
      <color theme="11"/>
      <name val="Calibri"/>
      <family val="2"/>
      <scheme val="minor"/>
    </font>
    <font>
      <sz val="10"/>
      <color theme="1"/>
      <name val="Arial"/>
      <family val="2"/>
    </font>
    <font>
      <b/>
      <i/>
      <sz val="12"/>
      <color theme="1"/>
      <name val="Arial"/>
      <family val="2"/>
    </font>
    <font>
      <b/>
      <sz val="11"/>
      <name val="Calibri"/>
      <family val="2"/>
      <scheme val="minor"/>
    </font>
    <font>
      <sz val="10"/>
      <name val="Arial"/>
      <family val="2"/>
    </font>
    <font>
      <sz val="10"/>
      <name val="Arial"/>
      <family val="2"/>
    </font>
    <font>
      <b/>
      <sz val="11"/>
      <name val="Arial"/>
      <family val="2"/>
    </font>
    <font>
      <b/>
      <sz val="11"/>
      <color theme="1"/>
      <name val="Arial"/>
      <family val="2"/>
    </font>
    <font>
      <sz val="11"/>
      <name val="Arial"/>
      <family val="2"/>
    </font>
    <font>
      <sz val="11"/>
      <color rgb="FFFF0000"/>
      <name val="Calibri"/>
      <family val="2"/>
      <scheme val="minor"/>
    </font>
    <font>
      <sz val="14"/>
      <color theme="1"/>
      <name val="Arial"/>
      <family val="2"/>
    </font>
    <font>
      <sz val="10"/>
      <color rgb="FF000000"/>
      <name val="Arial"/>
      <family val="2"/>
    </font>
    <font>
      <u/>
      <sz val="8.8000000000000007"/>
      <color theme="10"/>
      <name val="Calibri"/>
      <family val="2"/>
    </font>
    <font>
      <b/>
      <sz val="12"/>
      <color theme="0"/>
      <name val="Calibri"/>
      <family val="2"/>
      <scheme val="minor"/>
    </font>
    <font>
      <b/>
      <sz val="12"/>
      <color theme="1"/>
      <name val="Calibri"/>
      <family val="2"/>
      <scheme val="minor"/>
    </font>
    <font>
      <sz val="12"/>
      <name val="Calibri"/>
      <family val="2"/>
      <scheme val="minor"/>
    </font>
    <font>
      <b/>
      <sz val="12"/>
      <name val="Calibri"/>
      <family val="2"/>
      <scheme val="minor"/>
    </font>
    <font>
      <b/>
      <sz val="14"/>
      <color theme="0"/>
      <name val="Calibri"/>
      <family val="2"/>
      <scheme val="minor"/>
    </font>
    <font>
      <b/>
      <sz val="14"/>
      <color rgb="FFFF0000"/>
      <name val="Calibri"/>
      <family val="2"/>
      <scheme val="minor"/>
    </font>
    <font>
      <b/>
      <sz val="14"/>
      <color rgb="FF000066"/>
      <name val="Calibri"/>
      <family val="2"/>
      <scheme val="minor"/>
    </font>
    <font>
      <sz val="12"/>
      <color theme="1"/>
      <name val="Calibri"/>
      <family val="2"/>
      <scheme val="minor"/>
    </font>
    <font>
      <b/>
      <sz val="12"/>
      <color rgb="FF000000"/>
      <name val="Calibri"/>
      <family val="2"/>
      <scheme val="minor"/>
    </font>
    <font>
      <u/>
      <sz val="12"/>
      <name val="Calibri"/>
      <family val="2"/>
    </font>
    <font>
      <sz val="12"/>
      <name val="Calibri"/>
      <family val="2"/>
    </font>
    <font>
      <u/>
      <sz val="12"/>
      <color indexed="8"/>
      <name val="Calibri"/>
      <family val="2"/>
    </font>
    <font>
      <sz val="12"/>
      <color indexed="8"/>
      <name val="Calibri"/>
      <family val="2"/>
    </font>
    <font>
      <b/>
      <sz val="11"/>
      <color indexed="10"/>
      <name val="Calibri"/>
      <family val="2"/>
    </font>
    <font>
      <b/>
      <sz val="11"/>
      <color indexed="18"/>
      <name val="Calibri"/>
      <family val="2"/>
    </font>
    <font>
      <b/>
      <sz val="11"/>
      <color rgb="FFFFFFFF"/>
      <name val="Arial"/>
      <family val="2"/>
    </font>
    <font>
      <sz val="11"/>
      <name val="Calibri"/>
      <family val="2"/>
      <scheme val="minor"/>
    </font>
    <font>
      <b/>
      <sz val="11"/>
      <color theme="0"/>
      <name val="Arial"/>
      <family val="2"/>
    </font>
    <font>
      <b/>
      <sz val="13"/>
      <color theme="0"/>
      <name val="Calibri"/>
      <family val="2"/>
      <scheme val="minor"/>
    </font>
    <font>
      <sz val="13"/>
      <color theme="1"/>
      <name val="Calibri"/>
      <family val="2"/>
      <scheme val="minor"/>
    </font>
    <font>
      <b/>
      <sz val="20"/>
      <color rgb="FFFF0000"/>
      <name val="Calibri"/>
      <family val="2"/>
      <scheme val="minor"/>
    </font>
    <font>
      <b/>
      <sz val="20"/>
      <color rgb="FF0000FF"/>
      <name val="Calibri"/>
      <family val="2"/>
      <scheme val="minor"/>
    </font>
    <font>
      <b/>
      <sz val="11"/>
      <color rgb="FF000000"/>
      <name val="Arial"/>
      <family val="2"/>
    </font>
    <font>
      <b/>
      <sz val="14"/>
      <name val="Calibri"/>
      <family val="2"/>
      <scheme val="minor"/>
    </font>
    <font>
      <b/>
      <sz val="14"/>
      <color theme="1"/>
      <name val="Arial"/>
      <family val="2"/>
    </font>
    <font>
      <sz val="14"/>
      <color theme="1"/>
      <name val="Calibri"/>
      <family val="2"/>
      <scheme val="minor"/>
    </font>
    <font>
      <b/>
      <sz val="14"/>
      <name val="Arial"/>
      <family val="2"/>
    </font>
    <font>
      <sz val="14"/>
      <name val="Arial"/>
      <family val="2"/>
    </font>
    <font>
      <b/>
      <u/>
      <sz val="14"/>
      <color theme="1"/>
      <name val="Arial"/>
      <family val="2"/>
    </font>
    <font>
      <sz val="14"/>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9"/>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E9EDF4"/>
        <bgColor indexed="64"/>
      </patternFill>
    </fill>
    <fill>
      <patternFill patternType="solid">
        <fgColor rgb="FFD0D8E8"/>
        <bgColor indexed="64"/>
      </patternFill>
    </fill>
    <fill>
      <patternFill patternType="solid">
        <fgColor rgb="FF00B050"/>
        <bgColor indexed="64"/>
      </patternFill>
    </fill>
    <fill>
      <patternFill patternType="solid">
        <fgColor theme="1"/>
        <bgColor indexed="64"/>
      </patternFill>
    </fill>
    <fill>
      <patternFill patternType="solid">
        <fgColor rgb="FFC00000"/>
        <bgColor indexed="64"/>
      </patternFill>
    </fill>
    <fill>
      <patternFill patternType="solid">
        <fgColor theme="3" tint="-0.499984740745262"/>
        <bgColor indexed="64"/>
      </patternFill>
    </fill>
    <fill>
      <patternFill patternType="solid">
        <fgColor rgb="FF00B0F0"/>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rgb="FF99FF66"/>
        <bgColor indexed="64"/>
      </patternFill>
    </fill>
    <fill>
      <patternFill patternType="solid">
        <fgColor rgb="FF0000FF"/>
        <bgColor indexed="64"/>
      </patternFill>
    </fill>
    <fill>
      <patternFill patternType="solid">
        <fgColor rgb="FFFFFFFF"/>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rgb="FF000000"/>
      </left>
      <right style="medium">
        <color rgb="FF000000"/>
      </right>
      <top/>
      <bottom style="medium">
        <color rgb="FF000000"/>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10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5" fillId="0" borderId="0"/>
    <xf numFmtId="0" fontId="16" fillId="0" borderId="0"/>
    <xf numFmtId="0" fontId="22" fillId="0" borderId="0"/>
    <xf numFmtId="0" fontId="23" fillId="0" borderId="0" applyNumberFormat="0" applyFill="0" applyBorder="0" applyAlignment="0" applyProtection="0">
      <alignment vertical="top"/>
      <protection locked="0"/>
    </xf>
  </cellStyleXfs>
  <cellXfs count="165">
    <xf numFmtId="0" fontId="0" fillId="0" borderId="0" xfId="0"/>
    <xf numFmtId="0" fontId="3" fillId="0" borderId="0" xfId="0" applyFont="1" applyAlignment="1">
      <alignment horizontal="center"/>
    </xf>
    <xf numFmtId="0" fontId="3" fillId="0" borderId="0" xfId="0" applyFont="1"/>
    <xf numFmtId="0" fontId="3" fillId="0" borderId="2" xfId="0" applyFont="1" applyBorder="1"/>
    <xf numFmtId="0" fontId="3" fillId="0" borderId="0" xfId="0" applyFont="1" applyAlignment="1">
      <alignment horizontal="left"/>
    </xf>
    <xf numFmtId="0" fontId="3" fillId="0" borderId="0" xfId="0" applyFont="1" applyAlignment="1">
      <alignment horizontal="center" vertical="center"/>
    </xf>
    <xf numFmtId="0" fontId="5" fillId="0" borderId="2" xfId="0" applyFont="1" applyBorder="1" applyAlignment="1">
      <alignment horizontal="left" vertical="center"/>
    </xf>
    <xf numFmtId="0" fontId="5" fillId="0" borderId="2" xfId="0" applyFont="1" applyBorder="1" applyAlignment="1">
      <alignment horizontal="left"/>
    </xf>
    <xf numFmtId="0" fontId="4" fillId="0" borderId="0" xfId="0" applyFont="1" applyAlignment="1">
      <alignment horizontal="left" vertical="center"/>
    </xf>
    <xf numFmtId="0" fontId="5" fillId="0" borderId="2" xfId="0" applyFont="1" applyBorder="1"/>
    <xf numFmtId="0" fontId="12" fillId="0" borderId="7" xfId="0" applyFont="1" applyBorder="1" applyAlignment="1">
      <alignment horizontal="justify" vertical="center"/>
    </xf>
    <xf numFmtId="2" fontId="7" fillId="2" borderId="6" xfId="0" applyNumberFormat="1" applyFont="1" applyFill="1" applyBorder="1" applyAlignment="1">
      <alignment horizontal="center" vertical="center"/>
    </xf>
    <xf numFmtId="2" fontId="7" fillId="4" borderId="6" xfId="0" applyNumberFormat="1" applyFont="1" applyFill="1" applyBorder="1" applyAlignment="1">
      <alignment horizontal="center" vertical="center"/>
    </xf>
    <xf numFmtId="2" fontId="7" fillId="3" borderId="6" xfId="0" applyNumberFormat="1" applyFont="1" applyFill="1" applyBorder="1" applyAlignment="1">
      <alignment horizontal="center" vertical="center"/>
    </xf>
    <xf numFmtId="0" fontId="8" fillId="0" borderId="12" xfId="0" applyFont="1" applyBorder="1" applyAlignment="1">
      <alignment horizontal="justify" vertical="center" wrapText="1"/>
    </xf>
    <xf numFmtId="0" fontId="21" fillId="0" borderId="0" xfId="103" applyFont="1" applyAlignment="1">
      <alignment horizontal="center" vertical="center" wrapText="1"/>
    </xf>
    <xf numFmtId="0" fontId="0" fillId="0" borderId="0" xfId="0" applyAlignment="1">
      <alignment horizontal="center"/>
    </xf>
    <xf numFmtId="0" fontId="0" fillId="0" borderId="0" xfId="0" applyAlignment="1">
      <alignment vertical="center" wrapText="1"/>
    </xf>
    <xf numFmtId="0" fontId="25" fillId="16" borderId="27" xfId="0" applyFont="1" applyFill="1" applyBorder="1" applyAlignment="1">
      <alignment horizontal="center" vertical="center" wrapText="1"/>
    </xf>
    <xf numFmtId="0" fontId="26" fillId="0" borderId="8" xfId="0" applyFont="1" applyBorder="1" applyAlignment="1">
      <alignment horizontal="center" vertical="center" wrapText="1"/>
    </xf>
    <xf numFmtId="0" fontId="27" fillId="14" borderId="9" xfId="0" applyFont="1" applyFill="1" applyBorder="1" applyAlignment="1">
      <alignment horizontal="center" vertical="center" wrapText="1"/>
    </xf>
    <xf numFmtId="0" fontId="26" fillId="0" borderId="9" xfId="0" applyFont="1" applyBorder="1" applyAlignment="1">
      <alignment vertical="center" wrapText="1"/>
    </xf>
    <xf numFmtId="0" fontId="26" fillId="0" borderId="11" xfId="0" applyFont="1" applyBorder="1" applyAlignment="1">
      <alignment vertical="center" wrapText="1"/>
    </xf>
    <xf numFmtId="0" fontId="26" fillId="0" borderId="10" xfId="0" applyFont="1" applyBorder="1" applyAlignment="1">
      <alignment horizontal="center" vertical="center" wrapText="1"/>
    </xf>
    <xf numFmtId="0" fontId="27" fillId="5" borderId="1" xfId="0" applyFont="1" applyFill="1" applyBorder="1" applyAlignment="1">
      <alignment horizontal="center" vertical="center" wrapText="1"/>
    </xf>
    <xf numFmtId="0" fontId="26" fillId="0" borderId="1" xfId="0" applyFont="1" applyBorder="1" applyAlignment="1">
      <alignment vertical="center" wrapText="1"/>
    </xf>
    <xf numFmtId="0" fontId="27" fillId="2"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27" fillId="12" borderId="4" xfId="0" applyFont="1" applyFill="1" applyBorder="1" applyAlignment="1">
      <alignment horizontal="center" vertical="center" wrapText="1"/>
    </xf>
    <xf numFmtId="0" fontId="26" fillId="0" borderId="4" xfId="0" applyFont="1" applyBorder="1" applyAlignment="1">
      <alignment vertical="center" wrapText="1"/>
    </xf>
    <xf numFmtId="0" fontId="26" fillId="0" borderId="5" xfId="0" applyFont="1" applyBorder="1" applyAlignment="1">
      <alignment vertical="center" wrapText="1"/>
    </xf>
    <xf numFmtId="0" fontId="9" fillId="5" borderId="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29" fillId="5" borderId="22" xfId="0" applyFont="1" applyFill="1" applyBorder="1" applyAlignment="1">
      <alignment horizontal="center" vertical="center" wrapText="1"/>
    </xf>
    <xf numFmtId="0" fontId="30" fillId="5" borderId="22" xfId="0" applyFont="1" applyFill="1" applyBorder="1" applyAlignment="1">
      <alignment horizontal="center" vertical="center" wrapText="1"/>
    </xf>
    <xf numFmtId="0" fontId="31" fillId="0" borderId="1" xfId="0" applyFont="1" applyBorder="1" applyAlignment="1">
      <alignment horizontal="center" vertical="center"/>
    </xf>
    <xf numFmtId="0" fontId="32" fillId="14"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31" fillId="0" borderId="1" xfId="0" applyFont="1" applyBorder="1" applyAlignment="1">
      <alignment horizontal="left"/>
    </xf>
    <xf numFmtId="0" fontId="31" fillId="0" borderId="1" xfId="0" applyFont="1" applyBorder="1" applyAlignment="1">
      <alignment horizontal="left" vertical="center" wrapText="1"/>
    </xf>
    <xf numFmtId="0" fontId="32" fillId="5"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1" fillId="0" borderId="1" xfId="0" applyFont="1" applyBorder="1" applyAlignment="1">
      <alignment horizontal="left" wrapText="1"/>
    </xf>
    <xf numFmtId="0" fontId="32" fillId="4"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18" borderId="22" xfId="0" applyFont="1" applyFill="1" applyBorder="1" applyAlignment="1">
      <alignment horizontal="center" vertical="center" wrapText="1"/>
    </xf>
    <xf numFmtId="0" fontId="0" fillId="0" borderId="1" xfId="0" applyBorder="1" applyAlignment="1">
      <alignment horizontal="center" vertical="center" wrapText="1"/>
    </xf>
    <xf numFmtId="0" fontId="39" fillId="3" borderId="1" xfId="0" applyFont="1" applyFill="1" applyBorder="1" applyAlignment="1">
      <alignment horizontal="center" vertical="center" wrapText="1"/>
    </xf>
    <xf numFmtId="0" fontId="40" fillId="0" borderId="1" xfId="0" applyFont="1" applyBorder="1" applyAlignment="1">
      <alignment horizontal="left" vertical="center" wrapText="1"/>
    </xf>
    <xf numFmtId="0" fontId="17" fillId="6"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19" borderId="1" xfId="0" applyFont="1" applyFill="1" applyBorder="1" applyAlignment="1">
      <alignment horizontal="center" vertical="center" wrapText="1"/>
    </xf>
    <xf numFmtId="0" fontId="17" fillId="12" borderId="1" xfId="0" applyFont="1" applyFill="1" applyBorder="1" applyAlignment="1">
      <alignment horizontal="center" vertical="center" wrapText="1"/>
    </xf>
    <xf numFmtId="0" fontId="41" fillId="20" borderId="1" xfId="0" applyFont="1" applyFill="1" applyBorder="1" applyAlignment="1">
      <alignment horizontal="center" vertical="center" wrapText="1"/>
    </xf>
    <xf numFmtId="0" fontId="17" fillId="21" borderId="1" xfId="0" applyFont="1" applyFill="1" applyBorder="1" applyAlignment="1">
      <alignment horizontal="center" vertical="center" wrapText="1"/>
    </xf>
    <xf numFmtId="0" fontId="19" fillId="21" borderId="1" xfId="0" applyFont="1" applyFill="1" applyBorder="1" applyAlignment="1">
      <alignment vertical="center" wrapText="1"/>
    </xf>
    <xf numFmtId="0" fontId="17" fillId="21" borderId="0" xfId="0" applyFont="1" applyFill="1" applyAlignment="1">
      <alignment horizontal="center" vertical="center" wrapText="1"/>
    </xf>
    <xf numFmtId="0" fontId="19" fillId="21" borderId="0" xfId="0" applyFont="1" applyFill="1" applyAlignment="1">
      <alignment vertical="center" wrapText="1"/>
    </xf>
    <xf numFmtId="0" fontId="42" fillId="20" borderId="1" xfId="0" applyFont="1" applyFill="1" applyBorder="1" applyAlignment="1">
      <alignment horizontal="left" vertical="center" wrapText="1"/>
    </xf>
    <xf numFmtId="0" fontId="43" fillId="0" borderId="1" xfId="0" applyFont="1" applyBorder="1" applyAlignment="1">
      <alignment vertical="center" wrapText="1"/>
    </xf>
    <xf numFmtId="0" fontId="42" fillId="3" borderId="1" xfId="0" applyFont="1" applyFill="1" applyBorder="1" applyAlignment="1">
      <alignment horizontal="left" vertical="center" wrapText="1"/>
    </xf>
    <xf numFmtId="0" fontId="13" fillId="0" borderId="0" xfId="0" applyFont="1" applyAlignment="1">
      <alignment horizontal="center" vertical="center" wrapText="1"/>
    </xf>
    <xf numFmtId="0" fontId="0" fillId="0" borderId="0" xfId="0" applyAlignment="1">
      <alignment horizontal="left" vertical="center"/>
    </xf>
    <xf numFmtId="0" fontId="9" fillId="0" borderId="15" xfId="0" applyFont="1" applyBorder="1" applyAlignment="1">
      <alignment horizontal="left" vertical="center"/>
    </xf>
    <xf numFmtId="0" fontId="17" fillId="2" borderId="1"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17" fillId="13" borderId="1" xfId="0" applyFont="1" applyFill="1" applyBorder="1" applyAlignment="1">
      <alignment horizontal="center" vertical="center" wrapText="1"/>
    </xf>
    <xf numFmtId="0" fontId="9" fillId="0" borderId="20" xfId="0" applyFont="1" applyBorder="1" applyAlignment="1">
      <alignment horizontal="left" vertical="center"/>
    </xf>
    <xf numFmtId="0" fontId="9" fillId="0" borderId="13" xfId="0" applyFont="1" applyBorder="1" applyAlignment="1">
      <alignment horizontal="left" vertical="center"/>
    </xf>
    <xf numFmtId="0" fontId="46" fillId="19" borderId="1" xfId="0" applyFont="1" applyFill="1" applyBorder="1" applyAlignment="1">
      <alignment horizontal="center" vertical="center" wrapText="1"/>
    </xf>
    <xf numFmtId="0" fontId="9" fillId="0" borderId="13" xfId="0" applyFont="1" applyBorder="1" applyAlignment="1">
      <alignment horizontal="center" vertical="center"/>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0" borderId="23" xfId="0" applyFont="1" applyBorder="1" applyAlignment="1">
      <alignment horizontal="center" vertical="center"/>
    </xf>
    <xf numFmtId="0" fontId="14" fillId="13" borderId="23" xfId="0" applyFont="1" applyFill="1" applyBorder="1" applyAlignment="1">
      <alignment horizontal="center" vertical="center"/>
    </xf>
    <xf numFmtId="0" fontId="47" fillId="13" borderId="18" xfId="0" applyFont="1" applyFill="1" applyBorder="1" applyAlignment="1">
      <alignment horizontal="center" vertical="center"/>
    </xf>
    <xf numFmtId="0" fontId="20" fillId="0" borderId="0" xfId="0" applyFont="1" applyAlignment="1">
      <alignment horizontal="center"/>
    </xf>
    <xf numFmtId="0" fontId="21" fillId="0" borderId="0" xfId="0" applyFont="1" applyAlignment="1">
      <alignment wrapText="1"/>
    </xf>
    <xf numFmtId="0" fontId="21" fillId="0" borderId="0" xfId="0" applyFont="1" applyAlignment="1">
      <alignment horizontal="center" vertical="center"/>
    </xf>
    <xf numFmtId="0" fontId="48" fillId="0" borderId="0" xfId="0" applyFont="1" applyAlignment="1">
      <alignment horizontal="center" vertical="center" wrapText="1"/>
    </xf>
    <xf numFmtId="0" fontId="48" fillId="0" borderId="0" xfId="0" applyFont="1" applyAlignment="1">
      <alignment horizontal="left" vertical="center"/>
    </xf>
    <xf numFmtId="0" fontId="48" fillId="0" borderId="0" xfId="0" applyFont="1" applyAlignment="1">
      <alignment horizontal="left" wrapText="1"/>
    </xf>
    <xf numFmtId="14" fontId="21" fillId="0" borderId="0" xfId="0" applyNumberFormat="1" applyFont="1" applyAlignment="1">
      <alignment horizontal="center" wrapText="1"/>
    </xf>
    <xf numFmtId="0" fontId="49" fillId="0" borderId="0" xfId="0" applyFont="1"/>
    <xf numFmtId="0" fontId="21" fillId="0" borderId="0" xfId="0" applyFont="1" applyAlignment="1">
      <alignment horizontal="center" wrapText="1"/>
    </xf>
    <xf numFmtId="0" fontId="50" fillId="4" borderId="18" xfId="0" applyFont="1" applyFill="1" applyBorder="1" applyAlignment="1">
      <alignment horizontal="center" vertical="center" wrapText="1"/>
    </xf>
    <xf numFmtId="0" fontId="48" fillId="8"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21" fillId="0" borderId="1" xfId="0" applyFont="1" applyBorder="1" applyAlignment="1">
      <alignment vertical="center" wrapText="1"/>
    </xf>
    <xf numFmtId="0" fontId="51" fillId="0" borderId="1" xfId="104" applyFont="1" applyFill="1" applyBorder="1" applyAlignment="1" applyProtection="1">
      <alignment horizontal="center" vertical="center" wrapText="1"/>
    </xf>
    <xf numFmtId="0" fontId="50" fillId="0" borderId="1" xfId="104" applyFont="1" applyFill="1" applyBorder="1" applyAlignment="1" applyProtection="1">
      <alignment horizontal="center" vertical="center" wrapText="1"/>
    </xf>
    <xf numFmtId="0" fontId="51" fillId="0" borderId="1" xfId="104" quotePrefix="1" applyFont="1" applyFill="1" applyBorder="1" applyAlignment="1" applyProtection="1">
      <alignment horizontal="center" vertical="center" wrapText="1"/>
    </xf>
    <xf numFmtId="0" fontId="48" fillId="0" borderId="1" xfId="0" applyFont="1" applyBorder="1" applyAlignment="1">
      <alignment horizontal="center" vertical="center" wrapText="1"/>
    </xf>
    <xf numFmtId="0" fontId="48" fillId="0" borderId="14" xfId="0" applyFont="1" applyBorder="1" applyAlignment="1">
      <alignment horizontal="center" vertical="center" wrapText="1"/>
    </xf>
    <xf numFmtId="0" fontId="21" fillId="0" borderId="17" xfId="0" quotePrefix="1" applyFont="1" applyBorder="1" applyAlignment="1">
      <alignment horizontal="center" vertical="center" wrapText="1"/>
    </xf>
    <xf numFmtId="0" fontId="21" fillId="0" borderId="1" xfId="0" applyFont="1" applyBorder="1" applyAlignment="1">
      <alignment horizontal="center" vertical="center" wrapText="1"/>
    </xf>
    <xf numFmtId="0" fontId="21" fillId="0" borderId="0" xfId="0" applyFont="1" applyAlignment="1">
      <alignment vertical="center" wrapText="1"/>
    </xf>
    <xf numFmtId="0" fontId="21" fillId="0" borderId="1" xfId="0" quotePrefix="1" applyFont="1" applyBorder="1" applyAlignment="1">
      <alignment horizontal="center" vertical="center" wrapText="1"/>
    </xf>
    <xf numFmtId="0" fontId="21" fillId="0" borderId="1" xfId="0" applyFont="1" applyBorder="1" applyAlignment="1">
      <alignment horizontal="justify" vertical="center" wrapText="1"/>
    </xf>
    <xf numFmtId="0" fontId="51" fillId="0" borderId="1" xfId="104" applyFont="1" applyFill="1" applyBorder="1" applyAlignment="1" applyProtection="1">
      <alignment horizontal="left" vertical="center" wrapText="1"/>
    </xf>
    <xf numFmtId="0" fontId="52" fillId="0" borderId="1" xfId="0" applyFont="1" applyBorder="1" applyAlignment="1">
      <alignment horizontal="center" vertical="center" wrapText="1"/>
    </xf>
    <xf numFmtId="0" fontId="53" fillId="10" borderId="1" xfId="0" applyFont="1" applyFill="1" applyBorder="1" applyAlignment="1">
      <alignment horizontal="center" vertical="center" wrapText="1"/>
    </xf>
    <xf numFmtId="0" fontId="53" fillId="11" borderId="1" xfId="0" applyFont="1" applyFill="1" applyBorder="1" applyAlignment="1">
      <alignment horizontal="center" vertical="center" wrapText="1"/>
    </xf>
    <xf numFmtId="0" fontId="53" fillId="10" borderId="4" xfId="0" applyFont="1" applyFill="1" applyBorder="1" applyAlignment="1">
      <alignment horizontal="center" vertical="center" wrapText="1"/>
    </xf>
    <xf numFmtId="0" fontId="21" fillId="0" borderId="17" xfId="0" quotePrefix="1" applyFont="1" applyBorder="1" applyAlignment="1">
      <alignment horizontal="center" vertical="center" wrapText="1"/>
    </xf>
    <xf numFmtId="0" fontId="21" fillId="0" borderId="19" xfId="0" quotePrefix="1" applyFont="1" applyBorder="1" applyAlignment="1">
      <alignment horizontal="center" vertical="center" wrapText="1"/>
    </xf>
    <xf numFmtId="0" fontId="48" fillId="0" borderId="17" xfId="0" quotePrefix="1" applyFont="1" applyBorder="1" applyAlignment="1">
      <alignment horizontal="center" vertical="center" wrapText="1"/>
    </xf>
    <xf numFmtId="0" fontId="48" fillId="0" borderId="19" xfId="0" quotePrefix="1" applyFont="1" applyBorder="1" applyAlignment="1">
      <alignment horizontal="center" vertical="center" wrapText="1"/>
    </xf>
    <xf numFmtId="0" fontId="21" fillId="0" borderId="1" xfId="0" applyFont="1" applyBorder="1" applyAlignment="1">
      <alignment horizontal="center" vertical="center" wrapText="1"/>
    </xf>
    <xf numFmtId="0" fontId="21" fillId="0" borderId="16" xfId="0" applyFont="1" applyBorder="1" applyAlignment="1">
      <alignment horizontal="center" vertical="center" wrapText="1"/>
    </xf>
    <xf numFmtId="0" fontId="50" fillId="6" borderId="21" xfId="0" applyFont="1" applyFill="1" applyBorder="1" applyAlignment="1">
      <alignment horizontal="center" vertical="center" wrapText="1"/>
    </xf>
    <xf numFmtId="0" fontId="48" fillId="17"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4" fontId="21" fillId="0" borderId="1" xfId="0" quotePrefix="1" applyNumberFormat="1"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5" xfId="0" applyFont="1" applyBorder="1" applyAlignment="1">
      <alignment horizontal="center" vertical="center" wrapText="1"/>
    </xf>
    <xf numFmtId="0" fontId="48" fillId="9" borderId="1" xfId="0"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7" xfId="103" applyFont="1" applyBorder="1" applyAlignment="1">
      <alignment horizontal="center" vertical="center" wrapText="1"/>
    </xf>
    <xf numFmtId="0" fontId="21" fillId="0" borderId="18" xfId="103" applyFont="1" applyBorder="1" applyAlignment="1">
      <alignment horizontal="center" vertical="center" wrapText="1"/>
    </xf>
    <xf numFmtId="0" fontId="21" fillId="0" borderId="19" xfId="103" applyFont="1" applyBorder="1" applyAlignment="1">
      <alignment horizontal="center" vertical="center" wrapText="1"/>
    </xf>
    <xf numFmtId="0" fontId="50" fillId="4" borderId="18" xfId="0" applyFont="1" applyFill="1" applyBorder="1" applyAlignment="1">
      <alignment horizontal="center" vertical="center" wrapText="1"/>
    </xf>
    <xf numFmtId="0" fontId="50" fillId="4" borderId="19" xfId="0" applyFont="1" applyFill="1" applyBorder="1" applyAlignment="1">
      <alignment horizontal="center" vertical="center" wrapText="1"/>
    </xf>
    <xf numFmtId="0" fontId="50" fillId="7" borderId="22" xfId="0" applyFont="1" applyFill="1" applyBorder="1" applyAlignment="1">
      <alignment horizontal="center" vertical="center" wrapText="1"/>
    </xf>
    <xf numFmtId="0" fontId="50" fillId="7" borderId="14" xfId="0" applyFont="1" applyFill="1" applyBorder="1" applyAlignment="1">
      <alignment horizontal="center" vertical="center" wrapText="1"/>
    </xf>
    <xf numFmtId="0" fontId="50" fillId="7" borderId="22" xfId="104" applyFont="1" applyFill="1" applyBorder="1" applyAlignment="1" applyProtection="1">
      <alignment horizontal="center" vertical="center" wrapText="1"/>
    </xf>
    <xf numFmtId="0" fontId="50" fillId="7" borderId="14" xfId="104" applyFont="1" applyFill="1" applyBorder="1" applyAlignment="1" applyProtection="1">
      <alignment horizontal="center" vertical="center" wrapText="1"/>
    </xf>
    <xf numFmtId="0" fontId="21" fillId="0" borderId="1" xfId="0" applyFont="1" applyBorder="1" applyAlignment="1">
      <alignment horizontal="center" vertical="center"/>
    </xf>
    <xf numFmtId="0" fontId="48" fillId="0" borderId="15"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20" xfId="0" applyFont="1" applyBorder="1" applyAlignment="1">
      <alignment horizontal="center" vertical="center" wrapText="1"/>
    </xf>
    <xf numFmtId="0" fontId="48" fillId="0" borderId="0" xfId="0" applyFont="1" applyAlignment="1">
      <alignment horizontal="center" vertical="center" wrapText="1"/>
    </xf>
    <xf numFmtId="0" fontId="48" fillId="0" borderId="13" xfId="0" applyFont="1" applyBorder="1" applyAlignment="1">
      <alignment horizontal="center" vertical="center" wrapText="1"/>
    </xf>
    <xf numFmtId="0" fontId="48" fillId="0" borderId="21" xfId="0" applyFont="1" applyBorder="1" applyAlignment="1">
      <alignment horizontal="center" vertical="center" wrapText="1"/>
    </xf>
    <xf numFmtId="0" fontId="50" fillId="9" borderId="1" xfId="0" applyFont="1" applyFill="1" applyBorder="1" applyAlignment="1">
      <alignment horizontal="center" vertical="center" wrapText="1"/>
    </xf>
    <xf numFmtId="0" fontId="50" fillId="8" borderId="17" xfId="0" applyFont="1" applyFill="1" applyBorder="1" applyAlignment="1">
      <alignment horizontal="center" vertical="center" wrapText="1"/>
    </xf>
    <xf numFmtId="0" fontId="50" fillId="8" borderId="19" xfId="0" applyFont="1" applyFill="1" applyBorder="1" applyAlignment="1">
      <alignment horizontal="center" vertical="center" wrapText="1"/>
    </xf>
    <xf numFmtId="0" fontId="48" fillId="8" borderId="22" xfId="0" applyFont="1" applyFill="1" applyBorder="1" applyAlignment="1">
      <alignment horizontal="center" vertical="center" wrapText="1"/>
    </xf>
    <xf numFmtId="0" fontId="48" fillId="8" borderId="14" xfId="0" applyFont="1" applyFill="1" applyBorder="1" applyAlignment="1">
      <alignment horizontal="center" vertical="center" wrapText="1"/>
    </xf>
    <xf numFmtId="0" fontId="24" fillId="15" borderId="24" xfId="0" applyFont="1" applyFill="1" applyBorder="1" applyAlignment="1">
      <alignment horizontal="center" vertical="center" wrapText="1"/>
    </xf>
    <xf numFmtId="0" fontId="24" fillId="15" borderId="25" xfId="0" applyFont="1" applyFill="1" applyBorder="1" applyAlignment="1">
      <alignment horizontal="center" vertical="center" wrapText="1"/>
    </xf>
    <xf numFmtId="0" fontId="24" fillId="15" borderId="26"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28" fillId="15" borderId="0" xfId="0" applyFont="1" applyFill="1" applyAlignment="1">
      <alignment horizontal="center" vertical="center" wrapText="1"/>
    </xf>
    <xf numFmtId="0" fontId="6" fillId="18" borderId="1" xfId="0" applyFont="1" applyFill="1" applyBorder="1" applyAlignment="1">
      <alignment horizontal="center" vertical="center" wrapText="1"/>
    </xf>
    <xf numFmtId="0" fontId="39" fillId="20" borderId="1" xfId="0" applyFont="1" applyFill="1" applyBorder="1" applyAlignment="1">
      <alignment horizontal="center" vertical="center" wrapText="1"/>
    </xf>
    <xf numFmtId="0" fontId="27" fillId="12" borderId="1" xfId="0" applyFont="1" applyFill="1" applyBorder="1" applyAlignment="1">
      <alignment horizontal="left" vertical="center" wrapText="1"/>
    </xf>
    <xf numFmtId="0" fontId="31" fillId="0" borderId="1" xfId="0" applyFont="1" applyBorder="1" applyAlignment="1">
      <alignment vertical="center" wrapText="1"/>
    </xf>
    <xf numFmtId="0" fontId="44" fillId="17" borderId="17" xfId="0" applyFont="1" applyFill="1" applyBorder="1" applyAlignment="1">
      <alignment horizontal="center"/>
    </xf>
    <xf numFmtId="0" fontId="44" fillId="17" borderId="18" xfId="0" applyFont="1" applyFill="1" applyBorder="1" applyAlignment="1">
      <alignment horizontal="center"/>
    </xf>
    <xf numFmtId="0" fontId="44" fillId="17" borderId="19" xfId="0" applyFont="1" applyFill="1" applyBorder="1" applyAlignment="1">
      <alignment horizontal="center"/>
    </xf>
    <xf numFmtId="0" fontId="45" fillId="17" borderId="17" xfId="0" applyFont="1" applyFill="1" applyBorder="1" applyAlignment="1">
      <alignment horizontal="center"/>
    </xf>
    <xf numFmtId="0" fontId="45" fillId="17" borderId="18" xfId="0" applyFont="1" applyFill="1" applyBorder="1" applyAlignment="1">
      <alignment horizontal="center"/>
    </xf>
    <xf numFmtId="0" fontId="45" fillId="17" borderId="19" xfId="0" applyFont="1" applyFill="1" applyBorder="1" applyAlignment="1">
      <alignment horizontal="center"/>
    </xf>
    <xf numFmtId="0" fontId="28" fillId="20" borderId="22" xfId="0" applyFont="1" applyFill="1" applyBorder="1" applyAlignment="1">
      <alignment horizontal="center" vertical="center" textRotation="90"/>
    </xf>
    <xf numFmtId="0" fontId="28" fillId="20" borderId="28" xfId="0" applyFont="1" applyFill="1" applyBorder="1" applyAlignment="1">
      <alignment horizontal="center" vertical="center" textRotation="90"/>
    </xf>
    <xf numFmtId="0" fontId="28" fillId="20" borderId="14" xfId="0" applyFont="1" applyFill="1" applyBorder="1" applyAlignment="1">
      <alignment horizontal="center" vertical="center" textRotation="90"/>
    </xf>
    <xf numFmtId="0" fontId="28" fillId="20" borderId="17" xfId="0" applyFont="1" applyFill="1" applyBorder="1" applyAlignment="1">
      <alignment horizontal="center" vertical="center"/>
    </xf>
    <xf numFmtId="0" fontId="28" fillId="20" borderId="18" xfId="0" applyFont="1" applyFill="1" applyBorder="1" applyAlignment="1">
      <alignment horizontal="center" vertical="center"/>
    </xf>
    <xf numFmtId="0" fontId="28" fillId="20" borderId="19" xfId="0" applyFont="1" applyFill="1" applyBorder="1" applyAlignment="1">
      <alignment horizontal="center" vertical="center"/>
    </xf>
  </cellXfs>
  <cellStyles count="105">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4"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Normal" xfId="0" builtinId="0"/>
    <cellStyle name="Normal 2" xfId="101" xr:uid="{00000000-0005-0000-0000-000066000000}"/>
    <cellStyle name="Normal 2 2" xfId="103" xr:uid="{00000000-0005-0000-0000-000067000000}"/>
    <cellStyle name="Normal 3" xfId="102" xr:uid="{00000000-0005-0000-0000-000068000000}"/>
  </cellStyles>
  <dxfs count="72">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3333FF"/>
      </font>
    </dxf>
    <dxf>
      <font>
        <color rgb="FFFF0000"/>
      </font>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3333FF"/>
      </font>
    </dxf>
    <dxf>
      <font>
        <color rgb="FFFF0000"/>
      </font>
    </dxf>
    <dxf>
      <font>
        <color rgb="FF3333FF"/>
      </font>
    </dxf>
    <dxf>
      <font>
        <color rgb="FFFF0000"/>
      </font>
    </dxf>
    <dxf>
      <font>
        <color rgb="FF0000CC"/>
      </font>
    </dxf>
    <dxf>
      <font>
        <color rgb="FFFF0000"/>
      </font>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rgb="FF0000CC"/>
      </font>
    </dxf>
    <dxf>
      <font>
        <color rgb="FFFF0000"/>
      </font>
    </dxf>
    <dxf>
      <fill>
        <patternFill>
          <bgColor rgb="FF00B05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ont>
        <color rgb="FF3333FF"/>
      </font>
    </dxf>
    <dxf>
      <font>
        <color rgb="FFFF0000"/>
      </font>
    </dxf>
    <dxf>
      <font>
        <color theme="0"/>
      </font>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color auto="1"/>
      </font>
      <fill>
        <patternFill>
          <bgColor rgb="FF00B050"/>
        </patternFill>
      </fill>
    </dxf>
    <dxf>
      <fill>
        <patternFill>
          <bgColor rgb="FF92D050"/>
        </patternFill>
      </fill>
    </dxf>
    <dxf>
      <fill>
        <patternFill>
          <bgColor rgb="FFFFFF00"/>
        </patternFill>
      </fill>
    </dxf>
    <dxf>
      <fill>
        <patternFill>
          <bgColor theme="9"/>
        </patternFill>
      </fill>
    </dxf>
    <dxf>
      <font>
        <color theme="0"/>
      </font>
      <fill>
        <patternFill>
          <bgColor rgb="FFFF0000"/>
        </patternFill>
      </fill>
    </dxf>
  </dxfs>
  <tableStyles count="0" defaultTableStyle="TableStyleMedium2" defaultPivotStyle="PivotStyleMedium9"/>
  <colors>
    <mruColors>
      <color rgb="FFDDE9F7"/>
      <color rgb="FFFFFF99"/>
      <color rgb="FFFFFFCC"/>
      <color rgb="FFCDE9EF"/>
      <color rgb="FFE5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A56"/>
  <sheetViews>
    <sheetView view="pageBreakPreview" topLeftCell="M1" zoomScale="90" zoomScaleNormal="50" zoomScaleSheetLayoutView="20" workbookViewId="0">
      <pane ySplit="10" topLeftCell="A11" activePane="bottomLeft" state="frozen"/>
      <selection activeCell="D1" sqref="D1"/>
      <selection pane="bottomLeft" activeCell="M8" sqref="M8"/>
    </sheetView>
  </sheetViews>
  <sheetFormatPr baseColWidth="10" defaultColWidth="58.5703125" defaultRowHeight="18" x14ac:dyDescent="0.25"/>
  <cols>
    <col min="1" max="1" width="24.140625" style="79" customWidth="1"/>
    <col min="2" max="4" width="58.5703125" style="79"/>
    <col min="5" max="5" width="58.5703125" style="86"/>
    <col min="6" max="6" width="58.5703125" style="79"/>
    <col min="7" max="7" width="58.5703125" style="86"/>
    <col min="8" max="16384" width="58.5703125" style="79"/>
  </cols>
  <sheetData>
    <row r="1" spans="1:27" ht="24.95" customHeight="1" x14ac:dyDescent="0.25">
      <c r="A1" s="132"/>
      <c r="B1" s="132"/>
      <c r="C1" s="133" t="s">
        <v>41</v>
      </c>
      <c r="D1" s="134"/>
      <c r="E1" s="134"/>
      <c r="F1" s="134"/>
      <c r="G1" s="134"/>
      <c r="H1" s="134"/>
      <c r="I1" s="134"/>
      <c r="J1" s="134"/>
      <c r="K1" s="134"/>
      <c r="L1" s="134"/>
      <c r="M1" s="134"/>
      <c r="N1" s="120" t="s">
        <v>36</v>
      </c>
      <c r="O1" s="121"/>
      <c r="P1" s="121"/>
      <c r="Q1" s="122"/>
    </row>
    <row r="2" spans="1:27" ht="20.100000000000001" customHeight="1" x14ac:dyDescent="0.25">
      <c r="A2" s="132"/>
      <c r="B2" s="132"/>
      <c r="C2" s="135"/>
      <c r="D2" s="136"/>
      <c r="E2" s="136"/>
      <c r="F2" s="136"/>
      <c r="G2" s="136"/>
      <c r="H2" s="136"/>
      <c r="I2" s="136"/>
      <c r="J2" s="136"/>
      <c r="K2" s="136"/>
      <c r="L2" s="136"/>
      <c r="M2" s="136"/>
      <c r="N2" s="120" t="s">
        <v>37</v>
      </c>
      <c r="O2" s="121"/>
      <c r="P2" s="121"/>
      <c r="Q2" s="122"/>
    </row>
    <row r="3" spans="1:27" ht="20.100000000000001" customHeight="1" x14ac:dyDescent="0.25">
      <c r="A3" s="132"/>
      <c r="B3" s="132"/>
      <c r="C3" s="135"/>
      <c r="D3" s="136"/>
      <c r="E3" s="136"/>
      <c r="F3" s="136"/>
      <c r="G3" s="136"/>
      <c r="H3" s="136"/>
      <c r="I3" s="136"/>
      <c r="J3" s="136"/>
      <c r="K3" s="136"/>
      <c r="L3" s="136"/>
      <c r="M3" s="136"/>
      <c r="N3" s="120" t="s">
        <v>40</v>
      </c>
      <c r="O3" s="121"/>
      <c r="P3" s="121"/>
      <c r="Q3" s="122"/>
    </row>
    <row r="4" spans="1:27" ht="21.75" customHeight="1" x14ac:dyDescent="0.25">
      <c r="A4" s="132"/>
      <c r="B4" s="132"/>
      <c r="C4" s="137"/>
      <c r="D4" s="138"/>
      <c r="E4" s="138"/>
      <c r="F4" s="138"/>
      <c r="G4" s="138"/>
      <c r="H4" s="138"/>
      <c r="I4" s="138"/>
      <c r="J4" s="138"/>
      <c r="K4" s="138"/>
      <c r="L4" s="138"/>
      <c r="M4" s="138"/>
      <c r="N4" s="123" t="s">
        <v>38</v>
      </c>
      <c r="O4" s="124"/>
      <c r="P4" s="124"/>
      <c r="Q4" s="125"/>
    </row>
    <row r="5" spans="1:27" ht="20.100000000000001" customHeight="1" x14ac:dyDescent="0.25">
      <c r="A5" s="80"/>
      <c r="B5" s="80"/>
      <c r="C5" s="81"/>
      <c r="D5" s="81"/>
      <c r="E5" s="81"/>
      <c r="F5" s="81"/>
      <c r="G5" s="81"/>
      <c r="H5" s="81"/>
      <c r="I5" s="81"/>
      <c r="J5" s="81"/>
      <c r="K5" s="81"/>
      <c r="L5" s="81"/>
      <c r="M5" s="81"/>
      <c r="N5" s="15"/>
      <c r="O5" s="15"/>
      <c r="P5" s="15"/>
      <c r="Q5" s="15"/>
    </row>
    <row r="6" spans="1:27" ht="20.100000000000001" customHeight="1" x14ac:dyDescent="0.25">
      <c r="A6" s="80"/>
      <c r="B6" s="82" t="s">
        <v>42</v>
      </c>
      <c r="C6" s="81" t="s">
        <v>310</v>
      </c>
      <c r="D6" s="81"/>
      <c r="E6" s="81"/>
      <c r="F6" s="81"/>
      <c r="G6" s="81"/>
      <c r="H6" s="81"/>
      <c r="I6" s="81"/>
      <c r="J6" s="81"/>
      <c r="K6" s="81"/>
      <c r="L6" s="81"/>
      <c r="M6" s="81"/>
      <c r="N6" s="15"/>
      <c r="O6" s="15"/>
      <c r="P6" s="15"/>
      <c r="Q6" s="15"/>
    </row>
    <row r="7" spans="1:27" ht="65.25" customHeight="1" x14ac:dyDescent="0.3">
      <c r="B7" s="83" t="s">
        <v>43</v>
      </c>
      <c r="C7" s="84"/>
      <c r="D7" s="85"/>
      <c r="E7" s="79"/>
    </row>
    <row r="8" spans="1:27" ht="28.5" customHeight="1" x14ac:dyDescent="0.25">
      <c r="A8" s="113"/>
      <c r="B8" s="113"/>
      <c r="C8" s="113"/>
      <c r="D8" s="113"/>
      <c r="E8" s="113"/>
      <c r="F8" s="113"/>
      <c r="G8" s="113"/>
      <c r="H8" s="113"/>
      <c r="I8" s="126" t="s">
        <v>44</v>
      </c>
      <c r="J8" s="126"/>
      <c r="K8" s="126"/>
      <c r="L8" s="127"/>
      <c r="M8" s="87"/>
      <c r="N8" s="114" t="s">
        <v>147</v>
      </c>
      <c r="O8" s="114"/>
      <c r="P8" s="114"/>
      <c r="Q8" s="114"/>
      <c r="R8" s="114"/>
      <c r="S8" s="114"/>
      <c r="T8" s="114"/>
      <c r="U8" s="114"/>
      <c r="V8" s="114"/>
      <c r="W8" s="114"/>
      <c r="X8" s="114"/>
      <c r="Y8" s="114"/>
      <c r="Z8" s="114"/>
      <c r="AA8" s="114"/>
    </row>
    <row r="9" spans="1:27" ht="30.95" customHeight="1" x14ac:dyDescent="0.25">
      <c r="A9" s="128" t="s">
        <v>45</v>
      </c>
      <c r="B9" s="128" t="s">
        <v>46</v>
      </c>
      <c r="C9" s="130" t="s">
        <v>47</v>
      </c>
      <c r="D9" s="130" t="s">
        <v>48</v>
      </c>
      <c r="E9" s="130" t="s">
        <v>49</v>
      </c>
      <c r="F9" s="130" t="s">
        <v>0</v>
      </c>
      <c r="G9" s="130" t="s">
        <v>50</v>
      </c>
      <c r="H9" s="130" t="s">
        <v>51</v>
      </c>
      <c r="I9" s="140" t="s">
        <v>52</v>
      </c>
      <c r="J9" s="141"/>
      <c r="K9" s="142" t="s">
        <v>53</v>
      </c>
      <c r="L9" s="142" t="s">
        <v>54</v>
      </c>
      <c r="M9" s="142" t="s">
        <v>55</v>
      </c>
      <c r="N9" s="139" t="s">
        <v>139</v>
      </c>
      <c r="O9" s="139" t="s">
        <v>140</v>
      </c>
      <c r="P9" s="139"/>
      <c r="Q9" s="119" t="s">
        <v>141</v>
      </c>
      <c r="R9" s="119" t="s">
        <v>142</v>
      </c>
      <c r="S9" s="119"/>
      <c r="T9" s="119" t="s">
        <v>143</v>
      </c>
      <c r="U9" s="119"/>
      <c r="V9" s="119" t="s">
        <v>144</v>
      </c>
      <c r="W9" s="119"/>
      <c r="X9" s="119" t="s">
        <v>145</v>
      </c>
      <c r="Y9" s="119"/>
      <c r="Z9" s="119" t="s">
        <v>146</v>
      </c>
      <c r="AA9" s="119"/>
    </row>
    <row r="10" spans="1:27" ht="30.95" customHeight="1" x14ac:dyDescent="0.25">
      <c r="A10" s="129"/>
      <c r="B10" s="129"/>
      <c r="C10" s="131"/>
      <c r="D10" s="131"/>
      <c r="E10" s="131"/>
      <c r="F10" s="131"/>
      <c r="G10" s="131"/>
      <c r="H10" s="131"/>
      <c r="I10" s="88" t="s">
        <v>56</v>
      </c>
      <c r="J10" s="88" t="s">
        <v>57</v>
      </c>
      <c r="K10" s="143"/>
      <c r="L10" s="143"/>
      <c r="M10" s="143"/>
      <c r="N10" s="139"/>
      <c r="O10" s="139"/>
      <c r="P10" s="139"/>
      <c r="Q10" s="119"/>
      <c r="R10" s="119"/>
      <c r="S10" s="119"/>
      <c r="T10" s="119"/>
      <c r="U10" s="119"/>
      <c r="V10" s="119"/>
      <c r="W10" s="119"/>
      <c r="X10" s="119"/>
      <c r="Y10" s="119"/>
      <c r="Z10" s="119"/>
      <c r="AA10" s="119"/>
    </row>
    <row r="11" spans="1:27" s="99" customFormat="1" ht="52.5" customHeight="1" x14ac:dyDescent="0.25">
      <c r="A11" s="89">
        <v>1</v>
      </c>
      <c r="B11" s="90" t="s">
        <v>148</v>
      </c>
      <c r="C11" s="91" t="s">
        <v>126</v>
      </c>
      <c r="D11" s="92" t="s">
        <v>39</v>
      </c>
      <c r="E11" s="93" t="s">
        <v>58</v>
      </c>
      <c r="F11" s="92" t="s">
        <v>10</v>
      </c>
      <c r="G11" s="92" t="s">
        <v>59</v>
      </c>
      <c r="H11" s="94" t="s">
        <v>60</v>
      </c>
      <c r="I11" s="95">
        <v>4</v>
      </c>
      <c r="J11" s="95">
        <v>4</v>
      </c>
      <c r="K11" s="96">
        <f>J11*I11</f>
        <v>16</v>
      </c>
      <c r="L11" s="95" t="str">
        <f>IF(K11&lt;=3,"NO SIGNIFICATIVO",IF(K11&lt;=7,"TOLERADO",IF(K11&lt;=12,"MODERADO",IF(K11&lt;=16,"IMPORTANTE",IF(K11&lt;=25,"CRITICO","NA")))))</f>
        <v>IMPORTANTE</v>
      </c>
      <c r="M11" s="96" t="s">
        <v>61</v>
      </c>
      <c r="N11" s="97" t="s">
        <v>261</v>
      </c>
      <c r="O11" s="107" t="s">
        <v>265</v>
      </c>
      <c r="P11" s="108"/>
      <c r="Q11" s="98" t="s">
        <v>308</v>
      </c>
      <c r="R11" s="111" t="s">
        <v>274</v>
      </c>
      <c r="S11" s="111"/>
      <c r="T11" s="117">
        <v>43669</v>
      </c>
      <c r="U11" s="111"/>
      <c r="V11" s="111"/>
      <c r="W11" s="111"/>
      <c r="X11" s="111" t="s">
        <v>275</v>
      </c>
      <c r="Y11" s="111"/>
      <c r="Z11" s="111"/>
      <c r="AA11" s="111"/>
    </row>
    <row r="12" spans="1:27" s="99" customFormat="1" ht="52.5" customHeight="1" x14ac:dyDescent="0.25">
      <c r="A12" s="89">
        <f>A11+1</f>
        <v>2</v>
      </c>
      <c r="B12" s="90" t="s">
        <v>149</v>
      </c>
      <c r="C12" s="91" t="s">
        <v>127</v>
      </c>
      <c r="D12" s="92" t="s">
        <v>39</v>
      </c>
      <c r="E12" s="93" t="s">
        <v>62</v>
      </c>
      <c r="F12" s="92" t="s">
        <v>10</v>
      </c>
      <c r="G12" s="92" t="s">
        <v>63</v>
      </c>
      <c r="H12" s="94" t="s">
        <v>60</v>
      </c>
      <c r="I12" s="95">
        <v>3</v>
      </c>
      <c r="J12" s="95">
        <v>3</v>
      </c>
      <c r="K12" s="96">
        <f>J12*I12</f>
        <v>9</v>
      </c>
      <c r="L12" s="95" t="str">
        <f>IF(K12&lt;=3,"NO SIGNIFICATIVO",IF(K12&lt;=7,"TOLERADO",IF(K12&lt;=12,"MODERADO",IF(K12&lt;=16,"IMPORTANTE",IF(K12&lt;=25,"CRITICO","NA")))))</f>
        <v>MODERADO</v>
      </c>
      <c r="M12" s="96" t="s">
        <v>64</v>
      </c>
      <c r="N12" s="97" t="s">
        <v>60</v>
      </c>
      <c r="O12" s="107" t="s">
        <v>60</v>
      </c>
      <c r="P12" s="108"/>
      <c r="Q12" s="100" t="s">
        <v>60</v>
      </c>
      <c r="R12" s="115" t="s">
        <v>60</v>
      </c>
      <c r="S12" s="111"/>
      <c r="T12" s="115" t="s">
        <v>60</v>
      </c>
      <c r="U12" s="111"/>
      <c r="V12" s="115" t="s">
        <v>60</v>
      </c>
      <c r="W12" s="111"/>
      <c r="X12" s="115" t="s">
        <v>60</v>
      </c>
      <c r="Y12" s="111"/>
      <c r="Z12" s="115" t="s">
        <v>60</v>
      </c>
      <c r="AA12" s="111"/>
    </row>
    <row r="13" spans="1:27" s="99" customFormat="1" ht="52.5" customHeight="1" x14ac:dyDescent="0.25">
      <c r="A13" s="89">
        <f t="shared" ref="A13:A49" si="0">A12+1</f>
        <v>3</v>
      </c>
      <c r="B13" s="90" t="s">
        <v>150</v>
      </c>
      <c r="C13" s="91" t="s">
        <v>128</v>
      </c>
      <c r="D13" s="92" t="s">
        <v>39</v>
      </c>
      <c r="E13" s="93" t="s">
        <v>66</v>
      </c>
      <c r="F13" s="92" t="s">
        <v>10</v>
      </c>
      <c r="G13" s="92" t="s">
        <v>296</v>
      </c>
      <c r="H13" s="94" t="s">
        <v>60</v>
      </c>
      <c r="I13" s="95">
        <v>3</v>
      </c>
      <c r="J13" s="95">
        <v>3</v>
      </c>
      <c r="K13" s="96">
        <f>J13*I13</f>
        <v>9</v>
      </c>
      <c r="L13" s="95" t="str">
        <f>IF(K13&lt;=3,"NO SIGNIFICATIVO",IF(K13&lt;=7,"TOLERADO",IF(K13&lt;=12,"MODERADO",IF(K13&lt;=16,"IMPORTANTE",IF(K13&lt;=25,"CRITICO","NA")))))</f>
        <v>MODERADO</v>
      </c>
      <c r="M13" s="96" t="s">
        <v>64</v>
      </c>
      <c r="N13" s="97" t="s">
        <v>60</v>
      </c>
      <c r="O13" s="107" t="s">
        <v>60</v>
      </c>
      <c r="P13" s="108"/>
      <c r="Q13" s="100" t="s">
        <v>60</v>
      </c>
      <c r="R13" s="115" t="s">
        <v>60</v>
      </c>
      <c r="S13" s="111"/>
      <c r="T13" s="115" t="s">
        <v>60</v>
      </c>
      <c r="U13" s="111"/>
      <c r="V13" s="115" t="s">
        <v>60</v>
      </c>
      <c r="W13" s="111"/>
      <c r="X13" s="115" t="s">
        <v>60</v>
      </c>
      <c r="Y13" s="111"/>
      <c r="Z13" s="115" t="s">
        <v>60</v>
      </c>
      <c r="AA13" s="111"/>
    </row>
    <row r="14" spans="1:27" s="99" customFormat="1" ht="52.5" customHeight="1" x14ac:dyDescent="0.25">
      <c r="A14" s="89">
        <f t="shared" si="0"/>
        <v>4</v>
      </c>
      <c r="B14" s="90" t="s">
        <v>149</v>
      </c>
      <c r="C14" s="91" t="s">
        <v>258</v>
      </c>
      <c r="D14" s="92" t="s">
        <v>39</v>
      </c>
      <c r="E14" s="93" t="s">
        <v>67</v>
      </c>
      <c r="F14" s="92" t="s">
        <v>10</v>
      </c>
      <c r="G14" s="92" t="s">
        <v>297</v>
      </c>
      <c r="H14" s="94" t="s">
        <v>60</v>
      </c>
      <c r="I14" s="95">
        <v>3</v>
      </c>
      <c r="J14" s="95">
        <v>3</v>
      </c>
      <c r="K14" s="96">
        <f>J14*I14</f>
        <v>9</v>
      </c>
      <c r="L14" s="95" t="str">
        <f>IF(K14&lt;=3,"NO SIGNIFICATIVO",IF(K14&lt;=7,"TOLERADO",IF(K14&lt;=12,"MODERADO",IF(K14&lt;=16,"IMPORTANTE",IF(K14&lt;=25,"CRITICO","NA")))))</f>
        <v>MODERADO</v>
      </c>
      <c r="M14" s="96" t="s">
        <v>64</v>
      </c>
      <c r="N14" s="97" t="s">
        <v>60</v>
      </c>
      <c r="O14" s="107" t="s">
        <v>60</v>
      </c>
      <c r="P14" s="108"/>
      <c r="Q14" s="100" t="s">
        <v>60</v>
      </c>
      <c r="R14" s="115" t="s">
        <v>60</v>
      </c>
      <c r="S14" s="111"/>
      <c r="T14" s="115" t="s">
        <v>60</v>
      </c>
      <c r="U14" s="111"/>
      <c r="V14" s="115" t="s">
        <v>60</v>
      </c>
      <c r="W14" s="111"/>
      <c r="X14" s="115" t="s">
        <v>60</v>
      </c>
      <c r="Y14" s="111"/>
      <c r="Z14" s="115" t="s">
        <v>60</v>
      </c>
      <c r="AA14" s="111"/>
    </row>
    <row r="15" spans="1:27" s="99" customFormat="1" ht="52.5" hidden="1" customHeight="1" x14ac:dyDescent="0.25">
      <c r="A15" s="89">
        <f t="shared" si="0"/>
        <v>5</v>
      </c>
      <c r="B15" s="90"/>
      <c r="C15" s="91"/>
      <c r="D15" s="92" t="s">
        <v>39</v>
      </c>
      <c r="E15" s="93" t="s">
        <v>68</v>
      </c>
      <c r="F15" s="92" t="s">
        <v>10</v>
      </c>
      <c r="G15" s="92"/>
      <c r="H15" s="92"/>
      <c r="I15" s="95"/>
      <c r="J15" s="95"/>
      <c r="K15" s="96">
        <f>J15*I15</f>
        <v>0</v>
      </c>
      <c r="L15" s="95" t="str">
        <f>IF(K15&lt;=3,"NO SIGNIFICATIVO",IF(K15&lt;=7,"TOLERADO",IF(K15&lt;=12,"MODERADO",IF(K15&lt;=16,"IMPORTANTE",IF(K15&lt;=25,"CRITICO","NA")))))</f>
        <v>NO SIGNIFICATIVO</v>
      </c>
      <c r="M15" s="95"/>
      <c r="N15" s="97"/>
      <c r="O15" s="107"/>
      <c r="P15" s="108"/>
      <c r="Q15" s="98"/>
      <c r="R15" s="111"/>
      <c r="S15" s="111"/>
      <c r="T15" s="115" t="s">
        <v>60</v>
      </c>
      <c r="U15" s="111"/>
      <c r="V15" s="115" t="s">
        <v>60</v>
      </c>
      <c r="W15" s="111"/>
      <c r="X15" s="111"/>
      <c r="Y15" s="111"/>
      <c r="Z15" s="111"/>
      <c r="AA15" s="111"/>
    </row>
    <row r="16" spans="1:27" s="99" customFormat="1" ht="52.5" hidden="1" customHeight="1" x14ac:dyDescent="0.25">
      <c r="A16" s="89">
        <f t="shared" si="0"/>
        <v>6</v>
      </c>
      <c r="B16" s="90"/>
      <c r="C16" s="101"/>
      <c r="D16" s="92" t="s">
        <v>39</v>
      </c>
      <c r="E16" s="93" t="s">
        <v>69</v>
      </c>
      <c r="F16" s="92" t="s">
        <v>10</v>
      </c>
      <c r="G16" s="92"/>
      <c r="H16" s="92"/>
      <c r="I16" s="95"/>
      <c r="J16" s="95"/>
      <c r="K16" s="96">
        <f t="shared" ref="K16:K49" si="1">J16*I16</f>
        <v>0</v>
      </c>
      <c r="L16" s="95" t="str">
        <f t="shared" ref="L16:L49" si="2">IF(K16&lt;=3,"NO SIGNIFICATIVO",IF(K16&lt;=7,"TOLERADO",IF(K16&lt;=12,"MODERADO",IF(K16&lt;=16,"IMPORTANTE",IF(K16&lt;=25,"CRITICO","NA")))))</f>
        <v>NO SIGNIFICATIVO</v>
      </c>
      <c r="M16" s="95"/>
      <c r="N16" s="97"/>
      <c r="O16" s="107"/>
      <c r="P16" s="108"/>
      <c r="Q16" s="98"/>
      <c r="R16" s="111"/>
      <c r="S16" s="111"/>
      <c r="T16" s="115" t="s">
        <v>60</v>
      </c>
      <c r="U16" s="111"/>
      <c r="V16" s="115" t="s">
        <v>60</v>
      </c>
      <c r="W16" s="111"/>
      <c r="X16" s="111"/>
      <c r="Y16" s="111"/>
      <c r="Z16" s="111"/>
      <c r="AA16" s="111"/>
    </row>
    <row r="17" spans="1:27" s="99" customFormat="1" ht="52.5" customHeight="1" x14ac:dyDescent="0.25">
      <c r="A17" s="89">
        <f t="shared" si="0"/>
        <v>7</v>
      </c>
      <c r="B17" s="90" t="s">
        <v>151</v>
      </c>
      <c r="C17" s="101" t="s">
        <v>129</v>
      </c>
      <c r="D17" s="92" t="s">
        <v>39</v>
      </c>
      <c r="E17" s="93" t="s">
        <v>70</v>
      </c>
      <c r="F17" s="92" t="s">
        <v>11</v>
      </c>
      <c r="G17" s="92" t="s">
        <v>295</v>
      </c>
      <c r="H17" s="92" t="s">
        <v>71</v>
      </c>
      <c r="I17" s="95">
        <v>4</v>
      </c>
      <c r="J17" s="95">
        <v>4</v>
      </c>
      <c r="K17" s="96">
        <f t="shared" si="1"/>
        <v>16</v>
      </c>
      <c r="L17" s="95" t="str">
        <f t="shared" si="2"/>
        <v>IMPORTANTE</v>
      </c>
      <c r="M17" s="95" t="s">
        <v>61</v>
      </c>
      <c r="N17" s="97" t="s">
        <v>262</v>
      </c>
      <c r="O17" s="107" t="s">
        <v>268</v>
      </c>
      <c r="P17" s="108"/>
      <c r="Q17" s="98" t="s">
        <v>309</v>
      </c>
      <c r="R17" s="111" t="s">
        <v>274</v>
      </c>
      <c r="S17" s="111"/>
      <c r="T17" s="117">
        <v>43669</v>
      </c>
      <c r="U17" s="111"/>
      <c r="V17" s="117"/>
      <c r="W17" s="111"/>
      <c r="X17" s="111" t="s">
        <v>298</v>
      </c>
      <c r="Y17" s="111"/>
      <c r="Z17" s="111"/>
      <c r="AA17" s="111"/>
    </row>
    <row r="18" spans="1:27" s="99" customFormat="1" ht="52.5" customHeight="1" x14ac:dyDescent="0.25">
      <c r="A18" s="89">
        <f t="shared" si="0"/>
        <v>8</v>
      </c>
      <c r="B18" s="90" t="s">
        <v>151</v>
      </c>
      <c r="C18" s="91" t="s">
        <v>260</v>
      </c>
      <c r="D18" s="92" t="s">
        <v>39</v>
      </c>
      <c r="E18" s="93" t="s">
        <v>72</v>
      </c>
      <c r="F18" s="92" t="s">
        <v>11</v>
      </c>
      <c r="G18" s="92" t="s">
        <v>294</v>
      </c>
      <c r="H18" s="92" t="s">
        <v>73</v>
      </c>
      <c r="I18" s="95">
        <v>3</v>
      </c>
      <c r="J18" s="95">
        <v>3</v>
      </c>
      <c r="K18" s="96">
        <f t="shared" si="1"/>
        <v>9</v>
      </c>
      <c r="L18" s="95" t="str">
        <f t="shared" si="2"/>
        <v>MODERADO</v>
      </c>
      <c r="M18" s="95" t="s">
        <v>61</v>
      </c>
      <c r="N18" s="97" t="s">
        <v>263</v>
      </c>
      <c r="O18" s="107" t="s">
        <v>266</v>
      </c>
      <c r="P18" s="108"/>
      <c r="Q18" s="98" t="s">
        <v>308</v>
      </c>
      <c r="R18" s="111" t="s">
        <v>274</v>
      </c>
      <c r="S18" s="111"/>
      <c r="T18" s="117">
        <v>43669</v>
      </c>
      <c r="U18" s="111"/>
      <c r="V18" s="117">
        <v>43774</v>
      </c>
      <c r="W18" s="111"/>
      <c r="X18" s="111" t="s">
        <v>299</v>
      </c>
      <c r="Y18" s="111"/>
      <c r="Z18" s="111"/>
      <c r="AA18" s="111"/>
    </row>
    <row r="19" spans="1:27" s="99" customFormat="1" ht="75" customHeight="1" x14ac:dyDescent="0.25">
      <c r="A19" s="89">
        <f t="shared" si="0"/>
        <v>9</v>
      </c>
      <c r="B19" s="90" t="s">
        <v>148</v>
      </c>
      <c r="C19" s="91" t="s">
        <v>130</v>
      </c>
      <c r="D19" s="92" t="s">
        <v>39</v>
      </c>
      <c r="E19" s="93" t="s">
        <v>74</v>
      </c>
      <c r="F19" s="92" t="s">
        <v>11</v>
      </c>
      <c r="G19" s="92" t="s">
        <v>293</v>
      </c>
      <c r="H19" s="92" t="s">
        <v>75</v>
      </c>
      <c r="I19" s="95">
        <v>3</v>
      </c>
      <c r="J19" s="95">
        <v>3</v>
      </c>
      <c r="K19" s="96">
        <f t="shared" si="1"/>
        <v>9</v>
      </c>
      <c r="L19" s="95" t="str">
        <f t="shared" si="2"/>
        <v>MODERADO</v>
      </c>
      <c r="M19" s="95" t="s">
        <v>61</v>
      </c>
      <c r="N19" s="97" t="s">
        <v>262</v>
      </c>
      <c r="O19" s="107" t="s">
        <v>269</v>
      </c>
      <c r="P19" s="108"/>
      <c r="Q19" s="98" t="s">
        <v>308</v>
      </c>
      <c r="R19" s="111" t="s">
        <v>274</v>
      </c>
      <c r="S19" s="111"/>
      <c r="T19" s="117">
        <v>43669</v>
      </c>
      <c r="U19" s="111"/>
      <c r="V19" s="117">
        <v>43911</v>
      </c>
      <c r="W19" s="111"/>
      <c r="X19" s="111" t="s">
        <v>275</v>
      </c>
      <c r="Y19" s="111"/>
      <c r="Z19" s="111"/>
      <c r="AA19" s="111"/>
    </row>
    <row r="20" spans="1:27" s="99" customFormat="1" ht="92.25" customHeight="1" x14ac:dyDescent="0.25">
      <c r="A20" s="89">
        <f t="shared" si="0"/>
        <v>10</v>
      </c>
      <c r="B20" s="90" t="s">
        <v>150</v>
      </c>
      <c r="C20" s="91" t="s">
        <v>276</v>
      </c>
      <c r="D20" s="92" t="s">
        <v>39</v>
      </c>
      <c r="E20" s="93" t="s">
        <v>76</v>
      </c>
      <c r="F20" s="92" t="s">
        <v>11</v>
      </c>
      <c r="G20" s="92" t="s">
        <v>292</v>
      </c>
      <c r="H20" s="92" t="s">
        <v>77</v>
      </c>
      <c r="I20" s="95">
        <v>3</v>
      </c>
      <c r="J20" s="95">
        <v>3</v>
      </c>
      <c r="K20" s="96">
        <f t="shared" si="1"/>
        <v>9</v>
      </c>
      <c r="L20" s="95" t="str">
        <f t="shared" si="2"/>
        <v>MODERADO</v>
      </c>
      <c r="M20" s="95" t="s">
        <v>61</v>
      </c>
      <c r="N20" s="97" t="s">
        <v>262</v>
      </c>
      <c r="O20" s="107" t="s">
        <v>300</v>
      </c>
      <c r="P20" s="108"/>
      <c r="Q20" s="98" t="s">
        <v>309</v>
      </c>
      <c r="R20" s="111" t="s">
        <v>274</v>
      </c>
      <c r="S20" s="111"/>
      <c r="T20" s="117">
        <v>40524</v>
      </c>
      <c r="U20" s="111"/>
      <c r="V20" s="117"/>
      <c r="W20" s="111"/>
      <c r="X20" s="111" t="s">
        <v>275</v>
      </c>
      <c r="Y20" s="111"/>
      <c r="Z20" s="111"/>
      <c r="AA20" s="111"/>
    </row>
    <row r="21" spans="1:27" s="99" customFormat="1" ht="52.5" hidden="1" customHeight="1" x14ac:dyDescent="0.25">
      <c r="A21" s="89">
        <f t="shared" si="0"/>
        <v>11</v>
      </c>
      <c r="B21" s="90"/>
      <c r="C21" s="91"/>
      <c r="D21" s="92" t="s">
        <v>39</v>
      </c>
      <c r="E21" s="93" t="s">
        <v>78</v>
      </c>
      <c r="F21" s="92" t="s">
        <v>11</v>
      </c>
      <c r="G21" s="92"/>
      <c r="H21" s="92" t="s">
        <v>79</v>
      </c>
      <c r="I21" s="95">
        <v>1</v>
      </c>
      <c r="J21" s="95">
        <v>4</v>
      </c>
      <c r="K21" s="96">
        <f t="shared" si="1"/>
        <v>4</v>
      </c>
      <c r="L21" s="95" t="str">
        <f t="shared" si="2"/>
        <v>TOLERADO</v>
      </c>
      <c r="M21" s="95"/>
      <c r="N21" s="97"/>
      <c r="O21" s="107"/>
      <c r="P21" s="108"/>
      <c r="Q21" s="98"/>
      <c r="R21" s="111"/>
      <c r="S21" s="111"/>
      <c r="T21" s="111"/>
      <c r="U21" s="111"/>
      <c r="V21" s="111"/>
      <c r="W21" s="111"/>
      <c r="X21" s="111"/>
      <c r="Y21" s="111"/>
      <c r="Z21" s="111"/>
      <c r="AA21" s="111"/>
    </row>
    <row r="22" spans="1:27" s="99" customFormat="1" ht="52.5" hidden="1" customHeight="1" x14ac:dyDescent="0.25">
      <c r="A22" s="89">
        <f t="shared" si="0"/>
        <v>12</v>
      </c>
      <c r="B22" s="90"/>
      <c r="C22" s="91"/>
      <c r="D22" s="92" t="s">
        <v>39</v>
      </c>
      <c r="E22" s="93" t="s">
        <v>80</v>
      </c>
      <c r="F22" s="92" t="s">
        <v>11</v>
      </c>
      <c r="G22" s="92"/>
      <c r="H22" s="92" t="s">
        <v>79</v>
      </c>
      <c r="I22" s="95">
        <v>1</v>
      </c>
      <c r="J22" s="95">
        <v>4</v>
      </c>
      <c r="K22" s="96">
        <f t="shared" si="1"/>
        <v>4</v>
      </c>
      <c r="L22" s="95" t="str">
        <f t="shared" si="2"/>
        <v>TOLERADO</v>
      </c>
      <c r="M22" s="95"/>
      <c r="N22" s="97"/>
      <c r="O22" s="107"/>
      <c r="P22" s="108"/>
      <c r="Q22" s="98"/>
      <c r="R22" s="111"/>
      <c r="S22" s="111"/>
      <c r="T22" s="111"/>
      <c r="U22" s="111"/>
      <c r="V22" s="111"/>
      <c r="W22" s="111"/>
      <c r="X22" s="111"/>
      <c r="Y22" s="111"/>
      <c r="Z22" s="111"/>
      <c r="AA22" s="111"/>
    </row>
    <row r="23" spans="1:27" s="99" customFormat="1" ht="52.5" customHeight="1" x14ac:dyDescent="0.25">
      <c r="A23" s="89">
        <f t="shared" si="0"/>
        <v>13</v>
      </c>
      <c r="B23" s="90" t="s">
        <v>150</v>
      </c>
      <c r="C23" s="98" t="s">
        <v>39</v>
      </c>
      <c r="D23" s="102" t="s">
        <v>131</v>
      </c>
      <c r="E23" s="93" t="s">
        <v>82</v>
      </c>
      <c r="F23" s="92" t="s">
        <v>10</v>
      </c>
      <c r="G23" s="92" t="s">
        <v>291</v>
      </c>
      <c r="H23" s="94" t="s">
        <v>60</v>
      </c>
      <c r="I23" s="95">
        <v>4</v>
      </c>
      <c r="J23" s="103">
        <v>3</v>
      </c>
      <c r="K23" s="96">
        <f t="shared" si="1"/>
        <v>12</v>
      </c>
      <c r="L23" s="95" t="str">
        <f t="shared" si="2"/>
        <v>MODERADO</v>
      </c>
      <c r="M23" s="95" t="s">
        <v>64</v>
      </c>
      <c r="N23" s="97" t="s">
        <v>60</v>
      </c>
      <c r="O23" s="107" t="s">
        <v>60</v>
      </c>
      <c r="P23" s="108"/>
      <c r="Q23" s="100" t="s">
        <v>60</v>
      </c>
      <c r="R23" s="115" t="s">
        <v>60</v>
      </c>
      <c r="S23" s="111"/>
      <c r="T23" s="115" t="s">
        <v>60</v>
      </c>
      <c r="U23" s="111"/>
      <c r="V23" s="115" t="s">
        <v>60</v>
      </c>
      <c r="W23" s="111"/>
      <c r="X23" s="115" t="s">
        <v>60</v>
      </c>
      <c r="Y23" s="111"/>
      <c r="Z23" s="115" t="s">
        <v>60</v>
      </c>
      <c r="AA23" s="111"/>
    </row>
    <row r="24" spans="1:27" s="99" customFormat="1" ht="52.5" customHeight="1" x14ac:dyDescent="0.25">
      <c r="A24" s="89">
        <f t="shared" si="0"/>
        <v>14</v>
      </c>
      <c r="B24" s="90" t="s">
        <v>151</v>
      </c>
      <c r="C24" s="98" t="s">
        <v>39</v>
      </c>
      <c r="D24" s="102" t="s">
        <v>132</v>
      </c>
      <c r="E24" s="93" t="s">
        <v>83</v>
      </c>
      <c r="F24" s="92" t="s">
        <v>10</v>
      </c>
      <c r="G24" s="92" t="s">
        <v>290</v>
      </c>
      <c r="H24" s="94" t="s">
        <v>60</v>
      </c>
      <c r="I24" s="95">
        <v>3</v>
      </c>
      <c r="J24" s="95">
        <v>3</v>
      </c>
      <c r="K24" s="96">
        <f t="shared" si="1"/>
        <v>9</v>
      </c>
      <c r="L24" s="95" t="str">
        <f t="shared" si="2"/>
        <v>MODERADO</v>
      </c>
      <c r="M24" s="95" t="s">
        <v>64</v>
      </c>
      <c r="N24" s="97" t="s">
        <v>60</v>
      </c>
      <c r="O24" s="107" t="s">
        <v>60</v>
      </c>
      <c r="P24" s="108"/>
      <c r="Q24" s="100" t="s">
        <v>60</v>
      </c>
      <c r="R24" s="115" t="s">
        <v>60</v>
      </c>
      <c r="S24" s="111"/>
      <c r="T24" s="115" t="s">
        <v>60</v>
      </c>
      <c r="U24" s="111"/>
      <c r="V24" s="115" t="s">
        <v>60</v>
      </c>
      <c r="W24" s="111"/>
      <c r="X24" s="115" t="s">
        <v>60</v>
      </c>
      <c r="Y24" s="111"/>
      <c r="Z24" s="115" t="s">
        <v>60</v>
      </c>
      <c r="AA24" s="111"/>
    </row>
    <row r="25" spans="1:27" s="99" customFormat="1" ht="52.5" customHeight="1" x14ac:dyDescent="0.25">
      <c r="A25" s="89">
        <f t="shared" si="0"/>
        <v>15</v>
      </c>
      <c r="B25" s="90" t="s">
        <v>81</v>
      </c>
      <c r="C25" s="98" t="s">
        <v>39</v>
      </c>
      <c r="D25" s="102" t="s">
        <v>133</v>
      </c>
      <c r="E25" s="93" t="s">
        <v>84</v>
      </c>
      <c r="F25" s="92" t="s">
        <v>10</v>
      </c>
      <c r="G25" s="92" t="s">
        <v>289</v>
      </c>
      <c r="H25" s="94" t="s">
        <v>60</v>
      </c>
      <c r="I25" s="95">
        <v>3</v>
      </c>
      <c r="J25" s="95">
        <v>3</v>
      </c>
      <c r="K25" s="96">
        <f t="shared" si="1"/>
        <v>9</v>
      </c>
      <c r="L25" s="95" t="str">
        <f t="shared" si="2"/>
        <v>MODERADO</v>
      </c>
      <c r="M25" s="95" t="s">
        <v>64</v>
      </c>
      <c r="N25" s="97" t="s">
        <v>60</v>
      </c>
      <c r="O25" s="107" t="s">
        <v>60</v>
      </c>
      <c r="P25" s="108"/>
      <c r="Q25" s="100" t="s">
        <v>60</v>
      </c>
      <c r="R25" s="115" t="s">
        <v>60</v>
      </c>
      <c r="S25" s="111"/>
      <c r="T25" s="115" t="s">
        <v>60</v>
      </c>
      <c r="U25" s="111"/>
      <c r="V25" s="115" t="s">
        <v>60</v>
      </c>
      <c r="W25" s="111"/>
      <c r="X25" s="115" t="s">
        <v>60</v>
      </c>
      <c r="Y25" s="111"/>
      <c r="Z25" s="115" t="s">
        <v>60</v>
      </c>
      <c r="AA25" s="111"/>
    </row>
    <row r="26" spans="1:27" s="99" customFormat="1" ht="62.25" customHeight="1" x14ac:dyDescent="0.25">
      <c r="A26" s="89">
        <f t="shared" si="0"/>
        <v>16</v>
      </c>
      <c r="B26" s="90" t="s">
        <v>150</v>
      </c>
      <c r="C26" s="98" t="s">
        <v>39</v>
      </c>
      <c r="D26" s="102" t="s">
        <v>259</v>
      </c>
      <c r="E26" s="93" t="s">
        <v>85</v>
      </c>
      <c r="F26" s="92" t="s">
        <v>10</v>
      </c>
      <c r="G26" s="92" t="s">
        <v>288</v>
      </c>
      <c r="H26" s="94" t="s">
        <v>60</v>
      </c>
      <c r="I26" s="95">
        <v>4</v>
      </c>
      <c r="J26" s="95">
        <v>3</v>
      </c>
      <c r="K26" s="96">
        <f t="shared" si="1"/>
        <v>12</v>
      </c>
      <c r="L26" s="95" t="str">
        <f t="shared" si="2"/>
        <v>MODERADO</v>
      </c>
      <c r="M26" s="95" t="s">
        <v>64</v>
      </c>
      <c r="N26" s="97" t="s">
        <v>60</v>
      </c>
      <c r="O26" s="107" t="s">
        <v>60</v>
      </c>
      <c r="P26" s="108"/>
      <c r="Q26" s="100" t="s">
        <v>60</v>
      </c>
      <c r="R26" s="115" t="s">
        <v>60</v>
      </c>
      <c r="S26" s="111"/>
      <c r="T26" s="115" t="s">
        <v>60</v>
      </c>
      <c r="U26" s="111"/>
      <c r="V26" s="115" t="s">
        <v>60</v>
      </c>
      <c r="W26" s="111"/>
      <c r="X26" s="115" t="s">
        <v>60</v>
      </c>
      <c r="Y26" s="111"/>
      <c r="Z26" s="115" t="s">
        <v>60</v>
      </c>
      <c r="AA26" s="111"/>
    </row>
    <row r="27" spans="1:27" s="99" customFormat="1" ht="52.5" hidden="1" customHeight="1" x14ac:dyDescent="0.25">
      <c r="A27" s="89">
        <f t="shared" si="0"/>
        <v>17</v>
      </c>
      <c r="B27" s="90" t="s">
        <v>65</v>
      </c>
      <c r="C27" s="98" t="s">
        <v>39</v>
      </c>
      <c r="D27" s="102" t="s">
        <v>86</v>
      </c>
      <c r="E27" s="93" t="s">
        <v>87</v>
      </c>
      <c r="F27" s="92" t="s">
        <v>10</v>
      </c>
      <c r="G27" s="92" t="s">
        <v>88</v>
      </c>
      <c r="H27" s="94" t="s">
        <v>60</v>
      </c>
      <c r="I27" s="95"/>
      <c r="J27" s="95"/>
      <c r="K27" s="96">
        <f t="shared" si="1"/>
        <v>0</v>
      </c>
      <c r="L27" s="95" t="str">
        <f t="shared" si="2"/>
        <v>NO SIGNIFICATIVO</v>
      </c>
      <c r="M27" s="95" t="s">
        <v>64</v>
      </c>
      <c r="N27" s="97"/>
      <c r="O27" s="107"/>
      <c r="P27" s="108"/>
      <c r="Q27" s="98"/>
      <c r="R27" s="111"/>
      <c r="S27" s="111"/>
      <c r="T27" s="111"/>
      <c r="U27" s="111"/>
      <c r="V27" s="111"/>
      <c r="W27" s="111"/>
      <c r="X27" s="111"/>
      <c r="Y27" s="111"/>
      <c r="Z27" s="111"/>
      <c r="AA27" s="111"/>
    </row>
    <row r="28" spans="1:27" s="99" customFormat="1" ht="52.5" hidden="1" customHeight="1" x14ac:dyDescent="0.25">
      <c r="A28" s="89">
        <f t="shared" si="0"/>
        <v>18</v>
      </c>
      <c r="B28" s="90" t="s">
        <v>65</v>
      </c>
      <c r="C28" s="98" t="s">
        <v>39</v>
      </c>
      <c r="D28" s="92"/>
      <c r="E28" s="93" t="s">
        <v>89</v>
      </c>
      <c r="F28" s="92" t="s">
        <v>10</v>
      </c>
      <c r="G28" s="92"/>
      <c r="H28" s="92" t="s">
        <v>79</v>
      </c>
      <c r="I28" s="95"/>
      <c r="J28" s="95"/>
      <c r="K28" s="96">
        <f t="shared" si="1"/>
        <v>0</v>
      </c>
      <c r="L28" s="95" t="str">
        <f t="shared" si="2"/>
        <v>NO SIGNIFICATIVO</v>
      </c>
      <c r="M28" s="95" t="s">
        <v>64</v>
      </c>
      <c r="N28" s="97"/>
      <c r="O28" s="107"/>
      <c r="P28" s="108"/>
      <c r="Q28" s="98"/>
      <c r="R28" s="111"/>
      <c r="S28" s="111"/>
      <c r="T28" s="111"/>
      <c r="U28" s="111"/>
      <c r="V28" s="111"/>
      <c r="W28" s="111"/>
      <c r="X28" s="111"/>
      <c r="Y28" s="111"/>
      <c r="Z28" s="111"/>
      <c r="AA28" s="111"/>
    </row>
    <row r="29" spans="1:27" s="99" customFormat="1" ht="52.5" hidden="1" customHeight="1" x14ac:dyDescent="0.25">
      <c r="A29" s="89">
        <f t="shared" si="0"/>
        <v>19</v>
      </c>
      <c r="B29" s="90" t="s">
        <v>65</v>
      </c>
      <c r="C29" s="98" t="s">
        <v>39</v>
      </c>
      <c r="D29" s="92"/>
      <c r="E29" s="93" t="s">
        <v>90</v>
      </c>
      <c r="F29" s="92" t="s">
        <v>10</v>
      </c>
      <c r="G29" s="92"/>
      <c r="H29" s="92" t="s">
        <v>79</v>
      </c>
      <c r="I29" s="95"/>
      <c r="J29" s="95"/>
      <c r="K29" s="96">
        <f t="shared" si="1"/>
        <v>0</v>
      </c>
      <c r="L29" s="95" t="str">
        <f t="shared" si="2"/>
        <v>NO SIGNIFICATIVO</v>
      </c>
      <c r="M29" s="95" t="s">
        <v>64</v>
      </c>
      <c r="N29" s="97"/>
      <c r="O29" s="107"/>
      <c r="P29" s="108"/>
      <c r="Q29" s="98"/>
      <c r="R29" s="111"/>
      <c r="S29" s="111"/>
      <c r="T29" s="111"/>
      <c r="U29" s="111"/>
      <c r="V29" s="111"/>
      <c r="W29" s="111"/>
      <c r="X29" s="111"/>
      <c r="Y29" s="111"/>
      <c r="Z29" s="111"/>
      <c r="AA29" s="111"/>
    </row>
    <row r="30" spans="1:27" s="99" customFormat="1" ht="52.5" hidden="1" customHeight="1" x14ac:dyDescent="0.25">
      <c r="A30" s="89">
        <f t="shared" si="0"/>
        <v>20</v>
      </c>
      <c r="B30" s="90" t="s">
        <v>65</v>
      </c>
      <c r="C30" s="98" t="s">
        <v>39</v>
      </c>
      <c r="D30" s="92"/>
      <c r="E30" s="93" t="s">
        <v>91</v>
      </c>
      <c r="F30" s="92" t="s">
        <v>10</v>
      </c>
      <c r="G30" s="92"/>
      <c r="H30" s="92" t="s">
        <v>79</v>
      </c>
      <c r="I30" s="95"/>
      <c r="J30" s="95"/>
      <c r="K30" s="96">
        <f t="shared" si="1"/>
        <v>0</v>
      </c>
      <c r="L30" s="95" t="str">
        <f t="shared" si="2"/>
        <v>NO SIGNIFICATIVO</v>
      </c>
      <c r="M30" s="95" t="s">
        <v>64</v>
      </c>
      <c r="N30" s="97"/>
      <c r="O30" s="107"/>
      <c r="P30" s="108"/>
      <c r="Q30" s="98"/>
      <c r="R30" s="111"/>
      <c r="S30" s="111"/>
      <c r="T30" s="111"/>
      <c r="U30" s="111"/>
      <c r="V30" s="111"/>
      <c r="W30" s="111"/>
      <c r="X30" s="111"/>
      <c r="Y30" s="111"/>
      <c r="Z30" s="111"/>
      <c r="AA30" s="111"/>
    </row>
    <row r="31" spans="1:27" s="99" customFormat="1" ht="52.5" hidden="1" customHeight="1" x14ac:dyDescent="0.25">
      <c r="A31" s="89">
        <f t="shared" si="0"/>
        <v>21</v>
      </c>
      <c r="B31" s="90" t="s">
        <v>65</v>
      </c>
      <c r="C31" s="98" t="s">
        <v>39</v>
      </c>
      <c r="D31" s="92"/>
      <c r="E31" s="93" t="s">
        <v>92</v>
      </c>
      <c r="F31" s="92" t="s">
        <v>10</v>
      </c>
      <c r="G31" s="92"/>
      <c r="H31" s="92" t="s">
        <v>79</v>
      </c>
      <c r="I31" s="95"/>
      <c r="J31" s="95"/>
      <c r="K31" s="96">
        <f t="shared" si="1"/>
        <v>0</v>
      </c>
      <c r="L31" s="95" t="str">
        <f t="shared" si="2"/>
        <v>NO SIGNIFICATIVO</v>
      </c>
      <c r="M31" s="95" t="s">
        <v>64</v>
      </c>
      <c r="N31" s="97"/>
      <c r="O31" s="107"/>
      <c r="P31" s="108"/>
      <c r="Q31" s="98"/>
      <c r="R31" s="111"/>
      <c r="S31" s="111"/>
      <c r="T31" s="111"/>
      <c r="U31" s="111"/>
      <c r="V31" s="111"/>
      <c r="W31" s="111"/>
      <c r="X31" s="111"/>
      <c r="Y31" s="111"/>
      <c r="Z31" s="111"/>
      <c r="AA31" s="111"/>
    </row>
    <row r="32" spans="1:27" s="99" customFormat="1" ht="52.5" hidden="1" customHeight="1" x14ac:dyDescent="0.25">
      <c r="A32" s="89">
        <f t="shared" si="0"/>
        <v>22</v>
      </c>
      <c r="B32" s="90" t="s">
        <v>65</v>
      </c>
      <c r="C32" s="98" t="s">
        <v>39</v>
      </c>
      <c r="D32" s="92"/>
      <c r="E32" s="93" t="s">
        <v>93</v>
      </c>
      <c r="F32" s="92" t="s">
        <v>10</v>
      </c>
      <c r="G32" s="92"/>
      <c r="H32" s="92" t="s">
        <v>79</v>
      </c>
      <c r="I32" s="95"/>
      <c r="J32" s="95"/>
      <c r="K32" s="96">
        <f t="shared" si="1"/>
        <v>0</v>
      </c>
      <c r="L32" s="95" t="str">
        <f t="shared" si="2"/>
        <v>NO SIGNIFICATIVO</v>
      </c>
      <c r="M32" s="95" t="s">
        <v>64</v>
      </c>
      <c r="N32" s="97"/>
      <c r="O32" s="107"/>
      <c r="P32" s="108"/>
      <c r="Q32" s="98"/>
      <c r="R32" s="111"/>
      <c r="S32" s="111"/>
      <c r="T32" s="111"/>
      <c r="U32" s="111"/>
      <c r="V32" s="111"/>
      <c r="W32" s="111"/>
      <c r="X32" s="111"/>
      <c r="Y32" s="111"/>
      <c r="Z32" s="111"/>
      <c r="AA32" s="111"/>
    </row>
    <row r="33" spans="1:27" s="99" customFormat="1" ht="52.5" hidden="1" customHeight="1" x14ac:dyDescent="0.25">
      <c r="A33" s="89">
        <f t="shared" si="0"/>
        <v>23</v>
      </c>
      <c r="B33" s="90" t="s">
        <v>65</v>
      </c>
      <c r="C33" s="98" t="s">
        <v>39</v>
      </c>
      <c r="D33" s="92"/>
      <c r="E33" s="93" t="s">
        <v>94</v>
      </c>
      <c r="F33" s="92" t="s">
        <v>10</v>
      </c>
      <c r="G33" s="92"/>
      <c r="H33" s="92" t="s">
        <v>79</v>
      </c>
      <c r="I33" s="95"/>
      <c r="J33" s="95"/>
      <c r="K33" s="96">
        <f t="shared" si="1"/>
        <v>0</v>
      </c>
      <c r="L33" s="95" t="str">
        <f t="shared" si="2"/>
        <v>NO SIGNIFICATIVO</v>
      </c>
      <c r="M33" s="95" t="s">
        <v>64</v>
      </c>
      <c r="N33" s="97"/>
      <c r="O33" s="107"/>
      <c r="P33" s="108"/>
      <c r="Q33" s="98"/>
      <c r="R33" s="111"/>
      <c r="S33" s="111"/>
      <c r="T33" s="111"/>
      <c r="U33" s="111"/>
      <c r="V33" s="111"/>
      <c r="W33" s="111"/>
      <c r="X33" s="111"/>
      <c r="Y33" s="111"/>
      <c r="Z33" s="111"/>
      <c r="AA33" s="111"/>
    </row>
    <row r="34" spans="1:27" s="99" customFormat="1" ht="52.5" hidden="1" customHeight="1" x14ac:dyDescent="0.25">
      <c r="A34" s="89">
        <f t="shared" si="0"/>
        <v>24</v>
      </c>
      <c r="B34" s="90" t="s">
        <v>65</v>
      </c>
      <c r="C34" s="98" t="s">
        <v>39</v>
      </c>
      <c r="D34" s="92"/>
      <c r="E34" s="93" t="s">
        <v>95</v>
      </c>
      <c r="F34" s="92" t="s">
        <v>10</v>
      </c>
      <c r="G34" s="92"/>
      <c r="H34" s="92" t="s">
        <v>79</v>
      </c>
      <c r="I34" s="95"/>
      <c r="J34" s="95"/>
      <c r="K34" s="96">
        <f t="shared" si="1"/>
        <v>0</v>
      </c>
      <c r="L34" s="95" t="str">
        <f t="shared" si="2"/>
        <v>NO SIGNIFICATIVO</v>
      </c>
      <c r="M34" s="95" t="s">
        <v>64</v>
      </c>
      <c r="N34" s="97"/>
      <c r="O34" s="107"/>
      <c r="P34" s="108"/>
      <c r="Q34" s="98"/>
      <c r="R34" s="111"/>
      <c r="S34" s="111"/>
      <c r="T34" s="111"/>
      <c r="U34" s="111"/>
      <c r="V34" s="111"/>
      <c r="W34" s="111"/>
      <c r="X34" s="111"/>
      <c r="Y34" s="111"/>
      <c r="Z34" s="111"/>
      <c r="AA34" s="111"/>
    </row>
    <row r="35" spans="1:27" s="99" customFormat="1" ht="52.5" hidden="1" customHeight="1" x14ac:dyDescent="0.25">
      <c r="A35" s="89">
        <f t="shared" si="0"/>
        <v>25</v>
      </c>
      <c r="B35" s="90" t="s">
        <v>65</v>
      </c>
      <c r="C35" s="98" t="s">
        <v>39</v>
      </c>
      <c r="D35" s="92"/>
      <c r="E35" s="93" t="s">
        <v>96</v>
      </c>
      <c r="F35" s="92" t="s">
        <v>10</v>
      </c>
      <c r="G35" s="92"/>
      <c r="H35" s="92" t="s">
        <v>79</v>
      </c>
      <c r="I35" s="95"/>
      <c r="J35" s="95"/>
      <c r="K35" s="96">
        <f t="shared" si="1"/>
        <v>0</v>
      </c>
      <c r="L35" s="95" t="str">
        <f t="shared" si="2"/>
        <v>NO SIGNIFICATIVO</v>
      </c>
      <c r="M35" s="95" t="s">
        <v>64</v>
      </c>
      <c r="N35" s="97"/>
      <c r="O35" s="107"/>
      <c r="P35" s="108"/>
      <c r="Q35" s="98"/>
      <c r="R35" s="111"/>
      <c r="S35" s="111"/>
      <c r="T35" s="111"/>
      <c r="U35" s="111"/>
      <c r="V35" s="111"/>
      <c r="W35" s="111"/>
      <c r="X35" s="111"/>
      <c r="Y35" s="111"/>
      <c r="Z35" s="111"/>
      <c r="AA35" s="111"/>
    </row>
    <row r="36" spans="1:27" s="99" customFormat="1" ht="52.5" hidden="1" customHeight="1" x14ac:dyDescent="0.25">
      <c r="A36" s="89">
        <f t="shared" si="0"/>
        <v>26</v>
      </c>
      <c r="B36" s="90" t="s">
        <v>65</v>
      </c>
      <c r="C36" s="98" t="s">
        <v>39</v>
      </c>
      <c r="D36" s="92"/>
      <c r="E36" s="93" t="s">
        <v>97</v>
      </c>
      <c r="F36" s="92" t="s">
        <v>10</v>
      </c>
      <c r="G36" s="92"/>
      <c r="H36" s="92" t="s">
        <v>79</v>
      </c>
      <c r="I36" s="95"/>
      <c r="J36" s="95"/>
      <c r="K36" s="96">
        <f t="shared" si="1"/>
        <v>0</v>
      </c>
      <c r="L36" s="95" t="str">
        <f t="shared" si="2"/>
        <v>NO SIGNIFICATIVO</v>
      </c>
      <c r="M36" s="95" t="s">
        <v>64</v>
      </c>
      <c r="N36" s="97"/>
      <c r="O36" s="107"/>
      <c r="P36" s="108"/>
      <c r="Q36" s="98"/>
      <c r="R36" s="111"/>
      <c r="S36" s="111"/>
      <c r="T36" s="111"/>
      <c r="U36" s="111"/>
      <c r="V36" s="111"/>
      <c r="W36" s="111"/>
      <c r="X36" s="111"/>
      <c r="Y36" s="111"/>
      <c r="Z36" s="111"/>
      <c r="AA36" s="111"/>
    </row>
    <row r="37" spans="1:27" s="99" customFormat="1" ht="52.5" customHeight="1" x14ac:dyDescent="0.25">
      <c r="A37" s="89">
        <f t="shared" si="0"/>
        <v>27</v>
      </c>
      <c r="B37" s="90" t="s">
        <v>81</v>
      </c>
      <c r="C37" s="98" t="s">
        <v>39</v>
      </c>
      <c r="D37" s="102" t="s">
        <v>134</v>
      </c>
      <c r="E37" s="93" t="s">
        <v>98</v>
      </c>
      <c r="F37" s="92" t="s">
        <v>11</v>
      </c>
      <c r="G37" s="92" t="s">
        <v>287</v>
      </c>
      <c r="H37" s="92" t="s">
        <v>99</v>
      </c>
      <c r="I37" s="95">
        <v>3</v>
      </c>
      <c r="J37" s="95">
        <v>3</v>
      </c>
      <c r="K37" s="96">
        <f t="shared" si="1"/>
        <v>9</v>
      </c>
      <c r="L37" s="95" t="str">
        <f t="shared" si="2"/>
        <v>MODERADO</v>
      </c>
      <c r="M37" s="95" t="s">
        <v>61</v>
      </c>
      <c r="N37" s="97" t="s">
        <v>262</v>
      </c>
      <c r="O37" s="107" t="s">
        <v>301</v>
      </c>
      <c r="P37" s="108"/>
      <c r="Q37" s="98" t="s">
        <v>309</v>
      </c>
      <c r="R37" s="111" t="s">
        <v>274</v>
      </c>
      <c r="S37" s="111"/>
      <c r="T37" s="117">
        <v>43669</v>
      </c>
      <c r="U37" s="111"/>
      <c r="V37" s="116" t="s">
        <v>60</v>
      </c>
      <c r="W37" s="111"/>
      <c r="X37" s="111" t="s">
        <v>275</v>
      </c>
      <c r="Y37" s="111"/>
      <c r="Z37" s="111"/>
      <c r="AA37" s="111"/>
    </row>
    <row r="38" spans="1:27" s="99" customFormat="1" ht="52.5" customHeight="1" x14ac:dyDescent="0.25">
      <c r="A38" s="89">
        <f t="shared" si="0"/>
        <v>28</v>
      </c>
      <c r="B38" s="90" t="s">
        <v>81</v>
      </c>
      <c r="C38" s="98" t="s">
        <v>39</v>
      </c>
      <c r="D38" s="102" t="s">
        <v>135</v>
      </c>
      <c r="E38" s="93" t="s">
        <v>100</v>
      </c>
      <c r="F38" s="92" t="s">
        <v>11</v>
      </c>
      <c r="G38" s="92" t="s">
        <v>286</v>
      </c>
      <c r="H38" s="92" t="s">
        <v>101</v>
      </c>
      <c r="I38" s="95">
        <v>3</v>
      </c>
      <c r="J38" s="95">
        <v>3</v>
      </c>
      <c r="K38" s="96">
        <f t="shared" si="1"/>
        <v>9</v>
      </c>
      <c r="L38" s="95" t="str">
        <f t="shared" si="2"/>
        <v>MODERADO</v>
      </c>
      <c r="M38" s="95" t="s">
        <v>61</v>
      </c>
      <c r="N38" s="97" t="s">
        <v>262</v>
      </c>
      <c r="O38" s="107" t="s">
        <v>301</v>
      </c>
      <c r="P38" s="108"/>
      <c r="Q38" s="98" t="s">
        <v>309</v>
      </c>
      <c r="R38" s="111" t="s">
        <v>274</v>
      </c>
      <c r="S38" s="111"/>
      <c r="T38" s="117">
        <v>43669</v>
      </c>
      <c r="U38" s="111"/>
      <c r="V38" s="116" t="s">
        <v>60</v>
      </c>
      <c r="W38" s="111"/>
      <c r="X38" s="111" t="s">
        <v>275</v>
      </c>
      <c r="Y38" s="111"/>
      <c r="Z38" s="111"/>
      <c r="AA38" s="111"/>
    </row>
    <row r="39" spans="1:27" s="99" customFormat="1" ht="52.5" customHeight="1" x14ac:dyDescent="0.25">
      <c r="A39" s="89">
        <f t="shared" si="0"/>
        <v>29</v>
      </c>
      <c r="B39" s="90" t="s">
        <v>81</v>
      </c>
      <c r="C39" s="98" t="s">
        <v>39</v>
      </c>
      <c r="D39" s="102" t="s">
        <v>136</v>
      </c>
      <c r="E39" s="93" t="s">
        <v>102</v>
      </c>
      <c r="F39" s="92" t="s">
        <v>11</v>
      </c>
      <c r="G39" s="92" t="s">
        <v>285</v>
      </c>
      <c r="H39" s="92" t="s">
        <v>103</v>
      </c>
      <c r="I39" s="95">
        <v>4</v>
      </c>
      <c r="J39" s="95">
        <v>4</v>
      </c>
      <c r="K39" s="96">
        <f t="shared" si="1"/>
        <v>16</v>
      </c>
      <c r="L39" s="95" t="str">
        <f t="shared" si="2"/>
        <v>IMPORTANTE</v>
      </c>
      <c r="M39" s="95" t="s">
        <v>61</v>
      </c>
      <c r="N39" s="97" t="s">
        <v>264</v>
      </c>
      <c r="O39" s="107" t="s">
        <v>270</v>
      </c>
      <c r="P39" s="108"/>
      <c r="Q39" s="98" t="s">
        <v>309</v>
      </c>
      <c r="R39" s="111" t="s">
        <v>274</v>
      </c>
      <c r="S39" s="111"/>
      <c r="T39" s="117">
        <v>43669</v>
      </c>
      <c r="U39" s="111"/>
      <c r="V39" s="117">
        <v>43720</v>
      </c>
      <c r="W39" s="111"/>
      <c r="X39" s="111" t="s">
        <v>302</v>
      </c>
      <c r="Y39" s="111"/>
      <c r="Z39" s="111"/>
      <c r="AA39" s="111"/>
    </row>
    <row r="40" spans="1:27" s="99" customFormat="1" ht="52.5" customHeight="1" x14ac:dyDescent="0.25">
      <c r="A40" s="89">
        <f t="shared" si="0"/>
        <v>30</v>
      </c>
      <c r="B40" s="90" t="s">
        <v>150</v>
      </c>
      <c r="C40" s="98" t="s">
        <v>39</v>
      </c>
      <c r="D40" s="102" t="s">
        <v>137</v>
      </c>
      <c r="E40" s="93" t="s">
        <v>104</v>
      </c>
      <c r="F40" s="92" t="s">
        <v>11</v>
      </c>
      <c r="G40" s="92" t="s">
        <v>283</v>
      </c>
      <c r="H40" s="92" t="s">
        <v>105</v>
      </c>
      <c r="I40" s="95">
        <v>3</v>
      </c>
      <c r="J40" s="95">
        <v>3</v>
      </c>
      <c r="K40" s="96">
        <f t="shared" si="1"/>
        <v>9</v>
      </c>
      <c r="L40" s="95" t="str">
        <f t="shared" si="2"/>
        <v>MODERADO</v>
      </c>
      <c r="M40" s="95" t="s">
        <v>61</v>
      </c>
      <c r="N40" s="97" t="s">
        <v>262</v>
      </c>
      <c r="O40" s="107" t="s">
        <v>303</v>
      </c>
      <c r="P40" s="108"/>
      <c r="Q40" s="98" t="s">
        <v>309</v>
      </c>
      <c r="R40" s="111" t="s">
        <v>274</v>
      </c>
      <c r="S40" s="111"/>
      <c r="T40" s="117">
        <v>43669</v>
      </c>
      <c r="U40" s="111"/>
      <c r="V40" s="116" t="s">
        <v>60</v>
      </c>
      <c r="W40" s="111"/>
      <c r="X40" s="111" t="s">
        <v>275</v>
      </c>
      <c r="Y40" s="111"/>
      <c r="Z40" s="111" t="s">
        <v>304</v>
      </c>
      <c r="AA40" s="111"/>
    </row>
    <row r="41" spans="1:27" s="99" customFormat="1" ht="52.5" hidden="1" customHeight="1" x14ac:dyDescent="0.25">
      <c r="A41" s="89">
        <f t="shared" si="0"/>
        <v>31</v>
      </c>
      <c r="B41" s="90"/>
      <c r="C41" s="98" t="s">
        <v>39</v>
      </c>
      <c r="D41" s="102"/>
      <c r="E41" s="93" t="s">
        <v>106</v>
      </c>
      <c r="F41" s="92" t="s">
        <v>11</v>
      </c>
      <c r="G41" s="92" t="s">
        <v>107</v>
      </c>
      <c r="H41" s="92" t="s">
        <v>79</v>
      </c>
      <c r="I41" s="95"/>
      <c r="J41" s="95">
        <v>4</v>
      </c>
      <c r="K41" s="96">
        <f t="shared" si="1"/>
        <v>0</v>
      </c>
      <c r="L41" s="95" t="str">
        <f t="shared" si="2"/>
        <v>NO SIGNIFICATIVO</v>
      </c>
      <c r="M41" s="95" t="s">
        <v>61</v>
      </c>
      <c r="N41" s="97"/>
      <c r="O41" s="107"/>
      <c r="P41" s="108"/>
      <c r="Q41" s="98"/>
      <c r="R41" s="111" t="s">
        <v>274</v>
      </c>
      <c r="S41" s="111"/>
      <c r="T41" s="117">
        <v>43673</v>
      </c>
      <c r="U41" s="111"/>
      <c r="V41" s="111"/>
      <c r="W41" s="111"/>
      <c r="X41" s="111" t="s">
        <v>275</v>
      </c>
      <c r="Y41" s="111"/>
      <c r="Z41" s="111"/>
      <c r="AA41" s="111"/>
    </row>
    <row r="42" spans="1:27" s="99" customFormat="1" ht="52.5" hidden="1" customHeight="1" x14ac:dyDescent="0.25">
      <c r="A42" s="89">
        <f t="shared" si="0"/>
        <v>32</v>
      </c>
      <c r="B42" s="90"/>
      <c r="C42" s="98" t="s">
        <v>39</v>
      </c>
      <c r="D42" s="102"/>
      <c r="E42" s="93" t="s">
        <v>108</v>
      </c>
      <c r="F42" s="92" t="s">
        <v>11</v>
      </c>
      <c r="G42" s="92" t="s">
        <v>109</v>
      </c>
      <c r="H42" s="92" t="s">
        <v>79</v>
      </c>
      <c r="I42" s="95"/>
      <c r="J42" s="95">
        <v>3</v>
      </c>
      <c r="K42" s="96">
        <f t="shared" si="1"/>
        <v>0</v>
      </c>
      <c r="L42" s="95" t="str">
        <f t="shared" si="2"/>
        <v>NO SIGNIFICATIVO</v>
      </c>
      <c r="M42" s="95" t="s">
        <v>61</v>
      </c>
      <c r="N42" s="97"/>
      <c r="O42" s="107"/>
      <c r="P42" s="108"/>
      <c r="Q42" s="98"/>
      <c r="R42" s="111" t="s">
        <v>274</v>
      </c>
      <c r="S42" s="111"/>
      <c r="T42" s="117">
        <v>43674</v>
      </c>
      <c r="U42" s="111"/>
      <c r="V42" s="111"/>
      <c r="W42" s="111"/>
      <c r="X42" s="111" t="s">
        <v>275</v>
      </c>
      <c r="Y42" s="111"/>
      <c r="Z42" s="111"/>
      <c r="AA42" s="111"/>
    </row>
    <row r="43" spans="1:27" s="99" customFormat="1" ht="52.5" customHeight="1" x14ac:dyDescent="0.25">
      <c r="A43" s="89"/>
      <c r="B43" s="90" t="s">
        <v>152</v>
      </c>
      <c r="C43" s="98"/>
      <c r="D43" s="102" t="s">
        <v>138</v>
      </c>
      <c r="E43" s="93" t="s">
        <v>110</v>
      </c>
      <c r="F43" s="92" t="s">
        <v>11</v>
      </c>
      <c r="G43" s="92" t="s">
        <v>284</v>
      </c>
      <c r="H43" s="92"/>
      <c r="I43" s="95">
        <v>4</v>
      </c>
      <c r="J43" s="95">
        <v>3</v>
      </c>
      <c r="K43" s="96">
        <f t="shared" si="1"/>
        <v>12</v>
      </c>
      <c r="L43" s="95" t="str">
        <f t="shared" si="2"/>
        <v>MODERADO</v>
      </c>
      <c r="M43" s="95" t="s">
        <v>61</v>
      </c>
      <c r="N43" s="97" t="s">
        <v>262</v>
      </c>
      <c r="O43" s="107" t="s">
        <v>271</v>
      </c>
      <c r="P43" s="108"/>
      <c r="Q43" s="98" t="s">
        <v>309</v>
      </c>
      <c r="R43" s="111" t="s">
        <v>274</v>
      </c>
      <c r="S43" s="111"/>
      <c r="T43" s="117">
        <v>43669</v>
      </c>
      <c r="U43" s="111"/>
      <c r="V43" s="117">
        <v>43669</v>
      </c>
      <c r="W43" s="111"/>
      <c r="X43" s="111" t="s">
        <v>302</v>
      </c>
      <c r="Y43" s="111"/>
      <c r="Z43" s="111"/>
      <c r="AA43" s="111"/>
    </row>
    <row r="44" spans="1:27" s="99" customFormat="1" ht="52.5" customHeight="1" x14ac:dyDescent="0.25">
      <c r="A44" s="89">
        <f>A42+1</f>
        <v>33</v>
      </c>
      <c r="B44" s="104" t="s">
        <v>111</v>
      </c>
      <c r="C44" s="100" t="s">
        <v>39</v>
      </c>
      <c r="D44" s="94" t="s">
        <v>39</v>
      </c>
      <c r="E44" s="93" t="s">
        <v>113</v>
      </c>
      <c r="F44" s="92" t="s">
        <v>11</v>
      </c>
      <c r="G44" s="92" t="s">
        <v>281</v>
      </c>
      <c r="H44" s="92" t="s">
        <v>112</v>
      </c>
      <c r="I44" s="95">
        <v>3</v>
      </c>
      <c r="J44" s="95">
        <v>3</v>
      </c>
      <c r="K44" s="96">
        <f t="shared" si="1"/>
        <v>9</v>
      </c>
      <c r="L44" s="95" t="str">
        <f t="shared" si="2"/>
        <v>MODERADO</v>
      </c>
      <c r="M44" s="95" t="s">
        <v>61</v>
      </c>
      <c r="N44" s="97" t="s">
        <v>264</v>
      </c>
      <c r="O44" s="107" t="s">
        <v>272</v>
      </c>
      <c r="P44" s="108"/>
      <c r="Q44" s="98" t="s">
        <v>309</v>
      </c>
      <c r="R44" s="111" t="s">
        <v>274</v>
      </c>
      <c r="S44" s="111"/>
      <c r="T44" s="117">
        <v>43669</v>
      </c>
      <c r="U44" s="111"/>
      <c r="V44" s="115" t="s">
        <v>60</v>
      </c>
      <c r="W44" s="111"/>
      <c r="X44" s="111" t="s">
        <v>275</v>
      </c>
      <c r="Y44" s="111"/>
      <c r="Z44" s="111" t="s">
        <v>304</v>
      </c>
      <c r="AA44" s="111"/>
    </row>
    <row r="45" spans="1:27" s="99" customFormat="1" ht="69" customHeight="1" x14ac:dyDescent="0.25">
      <c r="A45" s="89">
        <f t="shared" si="0"/>
        <v>34</v>
      </c>
      <c r="B45" s="105" t="s">
        <v>114</v>
      </c>
      <c r="C45" s="100" t="s">
        <v>39</v>
      </c>
      <c r="D45" s="94" t="s">
        <v>39</v>
      </c>
      <c r="E45" s="93" t="s">
        <v>116</v>
      </c>
      <c r="F45" s="92" t="s">
        <v>11</v>
      </c>
      <c r="G45" s="92" t="s">
        <v>277</v>
      </c>
      <c r="H45" s="92" t="s">
        <v>115</v>
      </c>
      <c r="I45" s="95">
        <v>2</v>
      </c>
      <c r="J45" s="95">
        <v>3</v>
      </c>
      <c r="K45" s="96">
        <f t="shared" si="1"/>
        <v>6</v>
      </c>
      <c r="L45" s="95" t="str">
        <f t="shared" si="2"/>
        <v>TOLERADO</v>
      </c>
      <c r="M45" s="95" t="s">
        <v>64</v>
      </c>
      <c r="N45" s="97" t="s">
        <v>60</v>
      </c>
      <c r="O45" s="107" t="s">
        <v>60</v>
      </c>
      <c r="P45" s="108"/>
      <c r="Q45" s="100" t="s">
        <v>60</v>
      </c>
      <c r="R45" s="115" t="s">
        <v>60</v>
      </c>
      <c r="S45" s="111"/>
      <c r="T45" s="115" t="s">
        <v>60</v>
      </c>
      <c r="U45" s="111"/>
      <c r="V45" s="115" t="s">
        <v>60</v>
      </c>
      <c r="W45" s="111"/>
      <c r="X45" s="115" t="s">
        <v>60</v>
      </c>
      <c r="Y45" s="111"/>
      <c r="Z45" s="115" t="s">
        <v>60</v>
      </c>
      <c r="AA45" s="111"/>
    </row>
    <row r="46" spans="1:27" s="99" customFormat="1" ht="109.5" customHeight="1" x14ac:dyDescent="0.25">
      <c r="A46" s="89">
        <f t="shared" si="0"/>
        <v>35</v>
      </c>
      <c r="B46" s="104" t="s">
        <v>256</v>
      </c>
      <c r="C46" s="100" t="s">
        <v>39</v>
      </c>
      <c r="D46" s="94" t="s">
        <v>39</v>
      </c>
      <c r="E46" s="93" t="s">
        <v>118</v>
      </c>
      <c r="F46" s="92" t="s">
        <v>11</v>
      </c>
      <c r="G46" s="92" t="s">
        <v>280</v>
      </c>
      <c r="H46" s="92" t="s">
        <v>117</v>
      </c>
      <c r="I46" s="95">
        <v>3</v>
      </c>
      <c r="J46" s="95">
        <v>3</v>
      </c>
      <c r="K46" s="96">
        <f t="shared" si="1"/>
        <v>9</v>
      </c>
      <c r="L46" s="95" t="str">
        <f t="shared" si="2"/>
        <v>MODERADO</v>
      </c>
      <c r="M46" s="95" t="s">
        <v>61</v>
      </c>
      <c r="N46" s="97" t="s">
        <v>262</v>
      </c>
      <c r="O46" s="107" t="s">
        <v>305</v>
      </c>
      <c r="P46" s="108"/>
      <c r="Q46" s="98" t="s">
        <v>309</v>
      </c>
      <c r="R46" s="111" t="s">
        <v>274</v>
      </c>
      <c r="S46" s="111"/>
      <c r="T46" s="117">
        <v>43669</v>
      </c>
      <c r="U46" s="111"/>
      <c r="V46" s="115" t="s">
        <v>60</v>
      </c>
      <c r="W46" s="111"/>
      <c r="X46" s="111" t="s">
        <v>275</v>
      </c>
      <c r="Y46" s="111"/>
      <c r="Z46" s="111"/>
      <c r="AA46" s="111"/>
    </row>
    <row r="47" spans="1:27" s="99" customFormat="1" ht="62.45" customHeight="1" x14ac:dyDescent="0.25">
      <c r="A47" s="89">
        <f t="shared" si="0"/>
        <v>36</v>
      </c>
      <c r="B47" s="104" t="s">
        <v>119</v>
      </c>
      <c r="C47" s="100" t="s">
        <v>39</v>
      </c>
      <c r="D47" s="94" t="s">
        <v>39</v>
      </c>
      <c r="E47" s="93" t="s">
        <v>121</v>
      </c>
      <c r="F47" s="92" t="s">
        <v>11</v>
      </c>
      <c r="G47" s="92" t="s">
        <v>278</v>
      </c>
      <c r="H47" s="92" t="s">
        <v>120</v>
      </c>
      <c r="I47" s="95">
        <v>3</v>
      </c>
      <c r="J47" s="95">
        <v>3</v>
      </c>
      <c r="K47" s="96">
        <f t="shared" si="1"/>
        <v>9</v>
      </c>
      <c r="L47" s="95" t="str">
        <f t="shared" si="2"/>
        <v>MODERADO</v>
      </c>
      <c r="M47" s="95" t="s">
        <v>61</v>
      </c>
      <c r="N47" s="97" t="s">
        <v>262</v>
      </c>
      <c r="O47" s="107" t="s">
        <v>306</v>
      </c>
      <c r="P47" s="108"/>
      <c r="Q47" s="100" t="s">
        <v>308</v>
      </c>
      <c r="R47" s="111" t="s">
        <v>274</v>
      </c>
      <c r="S47" s="111"/>
      <c r="T47" s="117">
        <v>43669</v>
      </c>
      <c r="U47" s="111"/>
      <c r="V47" s="115" t="s">
        <v>267</v>
      </c>
      <c r="W47" s="111"/>
      <c r="X47" s="111" t="s">
        <v>275</v>
      </c>
      <c r="Y47" s="111"/>
      <c r="Z47" s="115" t="s">
        <v>267</v>
      </c>
      <c r="AA47" s="111"/>
    </row>
    <row r="48" spans="1:27" s="99" customFormat="1" ht="52.5" customHeight="1" x14ac:dyDescent="0.25">
      <c r="A48" s="89">
        <f t="shared" si="0"/>
        <v>37</v>
      </c>
      <c r="B48" s="105" t="s">
        <v>255</v>
      </c>
      <c r="C48" s="100" t="s">
        <v>39</v>
      </c>
      <c r="D48" s="94" t="s">
        <v>39</v>
      </c>
      <c r="E48" s="93" t="s">
        <v>123</v>
      </c>
      <c r="F48" s="92" t="s">
        <v>11</v>
      </c>
      <c r="G48" s="92" t="s">
        <v>279</v>
      </c>
      <c r="H48" s="92" t="s">
        <v>122</v>
      </c>
      <c r="I48" s="95">
        <v>3</v>
      </c>
      <c r="J48" s="95">
        <v>3</v>
      </c>
      <c r="K48" s="96">
        <f t="shared" si="1"/>
        <v>9</v>
      </c>
      <c r="L48" s="95" t="str">
        <f t="shared" si="2"/>
        <v>MODERADO</v>
      </c>
      <c r="M48" s="95" t="s">
        <v>61</v>
      </c>
      <c r="N48" s="97" t="s">
        <v>262</v>
      </c>
      <c r="O48" s="107" t="s">
        <v>273</v>
      </c>
      <c r="P48" s="108"/>
      <c r="Q48" s="98" t="s">
        <v>308</v>
      </c>
      <c r="R48" s="111" t="s">
        <v>274</v>
      </c>
      <c r="S48" s="111"/>
      <c r="T48" s="117">
        <v>43669</v>
      </c>
      <c r="U48" s="111"/>
      <c r="V48" s="115" t="s">
        <v>267</v>
      </c>
      <c r="W48" s="111"/>
      <c r="X48" s="111" t="s">
        <v>275</v>
      </c>
      <c r="Y48" s="111"/>
      <c r="Z48" s="111"/>
      <c r="AA48" s="111"/>
    </row>
    <row r="49" spans="1:27" s="99" customFormat="1" ht="52.5" customHeight="1" thickBot="1" x14ac:dyDescent="0.3">
      <c r="A49" s="89">
        <f t="shared" si="0"/>
        <v>38</v>
      </c>
      <c r="B49" s="106" t="s">
        <v>124</v>
      </c>
      <c r="C49" s="100" t="s">
        <v>39</v>
      </c>
      <c r="D49" s="94" t="s">
        <v>39</v>
      </c>
      <c r="E49" s="93" t="s">
        <v>257</v>
      </c>
      <c r="F49" s="92" t="s">
        <v>11</v>
      </c>
      <c r="G49" s="92" t="s">
        <v>282</v>
      </c>
      <c r="H49" s="92" t="s">
        <v>125</v>
      </c>
      <c r="I49" s="95">
        <v>3</v>
      </c>
      <c r="J49" s="95">
        <v>3</v>
      </c>
      <c r="K49" s="96">
        <f t="shared" si="1"/>
        <v>9</v>
      </c>
      <c r="L49" s="95" t="str">
        <f t="shared" si="2"/>
        <v>MODERADO</v>
      </c>
      <c r="M49" s="95" t="s">
        <v>61</v>
      </c>
      <c r="N49" s="97" t="s">
        <v>262</v>
      </c>
      <c r="O49" s="107" t="s">
        <v>307</v>
      </c>
      <c r="P49" s="108"/>
      <c r="Q49" s="98" t="s">
        <v>309</v>
      </c>
      <c r="R49" s="111" t="s">
        <v>274</v>
      </c>
      <c r="S49" s="111"/>
      <c r="T49" s="117">
        <v>43669</v>
      </c>
      <c r="U49" s="111"/>
      <c r="V49" s="115" t="s">
        <v>267</v>
      </c>
      <c r="W49" s="111"/>
      <c r="X49" s="111" t="s">
        <v>275</v>
      </c>
      <c r="Y49" s="111"/>
      <c r="Z49" s="111"/>
      <c r="AA49" s="111"/>
    </row>
    <row r="50" spans="1:27" s="99" customFormat="1" ht="52.5" customHeight="1" x14ac:dyDescent="0.25">
      <c r="A50" s="89"/>
      <c r="B50" s="90"/>
      <c r="C50" s="98"/>
      <c r="D50" s="92"/>
      <c r="E50" s="93"/>
      <c r="F50" s="92"/>
      <c r="G50" s="92"/>
      <c r="H50" s="92"/>
      <c r="I50" s="95"/>
      <c r="J50" s="95"/>
      <c r="K50" s="96"/>
      <c r="L50" s="95"/>
      <c r="M50" s="95"/>
      <c r="N50" s="95"/>
      <c r="O50" s="107"/>
      <c r="P50" s="108"/>
      <c r="Q50" s="98"/>
      <c r="R50" s="111"/>
      <c r="S50" s="111"/>
      <c r="T50" s="111"/>
      <c r="U50" s="111"/>
      <c r="V50" s="111"/>
      <c r="W50" s="111"/>
      <c r="X50" s="111"/>
      <c r="Y50" s="111"/>
      <c r="Z50" s="111"/>
      <c r="AA50" s="111"/>
    </row>
    <row r="51" spans="1:27" s="99" customFormat="1" ht="52.5" customHeight="1" x14ac:dyDescent="0.25">
      <c r="A51" s="89"/>
      <c r="B51" s="90"/>
      <c r="C51" s="98"/>
      <c r="D51" s="92"/>
      <c r="E51" s="93"/>
      <c r="F51" s="92"/>
      <c r="G51" s="92"/>
      <c r="H51" s="92"/>
      <c r="I51" s="95"/>
      <c r="J51" s="95"/>
      <c r="K51" s="96"/>
      <c r="L51" s="95"/>
      <c r="M51" s="95"/>
      <c r="N51" s="95"/>
      <c r="O51" s="109"/>
      <c r="P51" s="110"/>
      <c r="Q51" s="95"/>
      <c r="R51" s="118"/>
      <c r="S51" s="112"/>
      <c r="T51" s="112"/>
      <c r="U51" s="112"/>
      <c r="V51" s="112"/>
      <c r="W51" s="112"/>
      <c r="X51" s="112"/>
      <c r="Y51" s="112"/>
      <c r="Z51" s="112"/>
      <c r="AA51" s="112"/>
    </row>
    <row r="52" spans="1:27" x14ac:dyDescent="0.25">
      <c r="H52" s="86"/>
    </row>
    <row r="53" spans="1:27" x14ac:dyDescent="0.25">
      <c r="H53" s="86"/>
    </row>
    <row r="54" spans="1:27" x14ac:dyDescent="0.25">
      <c r="H54" s="86"/>
    </row>
    <row r="55" spans="1:27" x14ac:dyDescent="0.25">
      <c r="H55" s="86"/>
    </row>
    <row r="56" spans="1:27" x14ac:dyDescent="0.25">
      <c r="H56" s="86"/>
    </row>
  </sheetData>
  <mergeCells count="275">
    <mergeCell ref="N1:Q1"/>
    <mergeCell ref="I8:L8"/>
    <mergeCell ref="A9:A10"/>
    <mergeCell ref="B9:B10"/>
    <mergeCell ref="C9:C10"/>
    <mergeCell ref="D9:D10"/>
    <mergeCell ref="E9:E10"/>
    <mergeCell ref="F9:F10"/>
    <mergeCell ref="G9:G10"/>
    <mergeCell ref="A1:B4"/>
    <mergeCell ref="C1:M4"/>
    <mergeCell ref="N9:N10"/>
    <mergeCell ref="O9:P10"/>
    <mergeCell ref="H9:H10"/>
    <mergeCell ref="I9:J9"/>
    <mergeCell ref="K9:K10"/>
    <mergeCell ref="L9:L10"/>
    <mergeCell ref="M9:M10"/>
    <mergeCell ref="X9:Y10"/>
    <mergeCell ref="Z9:AA10"/>
    <mergeCell ref="R11:S11"/>
    <mergeCell ref="V11:W11"/>
    <mergeCell ref="X11:Y11"/>
    <mergeCell ref="Z11:AA11"/>
    <mergeCell ref="Q9:Q10"/>
    <mergeCell ref="N2:Q2"/>
    <mergeCell ref="N3:Q3"/>
    <mergeCell ref="N4:Q4"/>
    <mergeCell ref="O11:P11"/>
    <mergeCell ref="R12:S12"/>
    <mergeCell ref="R13:S13"/>
    <mergeCell ref="R14:S14"/>
    <mergeCell ref="R15:S15"/>
    <mergeCell ref="R16:S16"/>
    <mergeCell ref="R17:S17"/>
    <mergeCell ref="R9:S10"/>
    <mergeCell ref="T9:U10"/>
    <mergeCell ref="V9:W10"/>
    <mergeCell ref="T16:U16"/>
    <mergeCell ref="T17:U17"/>
    <mergeCell ref="V12:W12"/>
    <mergeCell ref="V13:W13"/>
    <mergeCell ref="V14:W14"/>
    <mergeCell ref="V15:W15"/>
    <mergeCell ref="V16:W16"/>
    <mergeCell ref="V17:W17"/>
    <mergeCell ref="R45:S45"/>
    <mergeCell ref="R46:S46"/>
    <mergeCell ref="T11:U11"/>
    <mergeCell ref="T12:U12"/>
    <mergeCell ref="T13:U13"/>
    <mergeCell ref="T14:U14"/>
    <mergeCell ref="T15:U15"/>
    <mergeCell ref="R36:S36"/>
    <mergeCell ref="R37:S37"/>
    <mergeCell ref="R38:S38"/>
    <mergeCell ref="R39:S39"/>
    <mergeCell ref="R40:S40"/>
    <mergeCell ref="R41:S41"/>
    <mergeCell ref="R30:S30"/>
    <mergeCell ref="R31:S31"/>
    <mergeCell ref="R32:S32"/>
    <mergeCell ref="R33:S33"/>
    <mergeCell ref="R34:S34"/>
    <mergeCell ref="R35:S35"/>
    <mergeCell ref="R24:S24"/>
    <mergeCell ref="R25:S25"/>
    <mergeCell ref="R26:S26"/>
    <mergeCell ref="R27:S27"/>
    <mergeCell ref="R28:S28"/>
    <mergeCell ref="T18:U18"/>
    <mergeCell ref="T19:U19"/>
    <mergeCell ref="T20:U20"/>
    <mergeCell ref="T21:U21"/>
    <mergeCell ref="R42:S42"/>
    <mergeCell ref="R43:S43"/>
    <mergeCell ref="R44:S44"/>
    <mergeCell ref="R29:S29"/>
    <mergeCell ref="R18:S18"/>
    <mergeCell ref="R19:S19"/>
    <mergeCell ref="R20:S20"/>
    <mergeCell ref="R21:S21"/>
    <mergeCell ref="R22:S22"/>
    <mergeCell ref="R23:S23"/>
    <mergeCell ref="T30:U30"/>
    <mergeCell ref="T31:U31"/>
    <mergeCell ref="T32:U32"/>
    <mergeCell ref="T33:U33"/>
    <mergeCell ref="T22:U22"/>
    <mergeCell ref="T23:U23"/>
    <mergeCell ref="T24:U24"/>
    <mergeCell ref="T25:U25"/>
    <mergeCell ref="T26:U26"/>
    <mergeCell ref="T27:U27"/>
    <mergeCell ref="R47:S47"/>
    <mergeCell ref="R48:S48"/>
    <mergeCell ref="R49:S49"/>
    <mergeCell ref="R50:S50"/>
    <mergeCell ref="R51:S51"/>
    <mergeCell ref="T46:U46"/>
    <mergeCell ref="T47:U47"/>
    <mergeCell ref="T48:U48"/>
    <mergeCell ref="T49:U49"/>
    <mergeCell ref="T50:U50"/>
    <mergeCell ref="T51:U51"/>
    <mergeCell ref="T28:U28"/>
    <mergeCell ref="T29:U29"/>
    <mergeCell ref="V29:W29"/>
    <mergeCell ref="V30:W30"/>
    <mergeCell ref="V31:W31"/>
    <mergeCell ref="V32:W32"/>
    <mergeCell ref="V21:W21"/>
    <mergeCell ref="V22:W22"/>
    <mergeCell ref="V23:W23"/>
    <mergeCell ref="T40:U40"/>
    <mergeCell ref="T41:U41"/>
    <mergeCell ref="T42:U42"/>
    <mergeCell ref="T43:U43"/>
    <mergeCell ref="T44:U44"/>
    <mergeCell ref="T45:U45"/>
    <mergeCell ref="T34:U34"/>
    <mergeCell ref="T35:U35"/>
    <mergeCell ref="T36:U36"/>
    <mergeCell ref="T37:U37"/>
    <mergeCell ref="T38:U38"/>
    <mergeCell ref="T39:U39"/>
    <mergeCell ref="V45:W45"/>
    <mergeCell ref="V46:W46"/>
    <mergeCell ref="V47:W47"/>
    <mergeCell ref="X12:Y12"/>
    <mergeCell ref="X13:Y13"/>
    <mergeCell ref="X14:Y14"/>
    <mergeCell ref="X15:Y15"/>
    <mergeCell ref="X16:Y16"/>
    <mergeCell ref="X17:Y17"/>
    <mergeCell ref="X18:Y18"/>
    <mergeCell ref="V39:W39"/>
    <mergeCell ref="V40:W40"/>
    <mergeCell ref="V41:W41"/>
    <mergeCell ref="V42:W42"/>
    <mergeCell ref="V43:W43"/>
    <mergeCell ref="V44:W44"/>
    <mergeCell ref="V33:W33"/>
    <mergeCell ref="V34:W34"/>
    <mergeCell ref="V35:W35"/>
    <mergeCell ref="V36:W36"/>
    <mergeCell ref="V37:W37"/>
    <mergeCell ref="V18:W18"/>
    <mergeCell ref="V19:W19"/>
    <mergeCell ref="V20:W20"/>
    <mergeCell ref="V38:W38"/>
    <mergeCell ref="V27:W27"/>
    <mergeCell ref="V28:W28"/>
    <mergeCell ref="X27:Y27"/>
    <mergeCell ref="X28:Y28"/>
    <mergeCell ref="X29:Y29"/>
    <mergeCell ref="X30:Y30"/>
    <mergeCell ref="X19:Y19"/>
    <mergeCell ref="X20:Y20"/>
    <mergeCell ref="X21:Y21"/>
    <mergeCell ref="X22:Y22"/>
    <mergeCell ref="X23:Y23"/>
    <mergeCell ref="X24:Y24"/>
    <mergeCell ref="V24:W24"/>
    <mergeCell ref="V25:W25"/>
    <mergeCell ref="V26:W26"/>
    <mergeCell ref="X43:Y43"/>
    <mergeCell ref="X44:Y44"/>
    <mergeCell ref="X45:Y45"/>
    <mergeCell ref="X46:Y46"/>
    <mergeCell ref="X47:Y47"/>
    <mergeCell ref="Z12:AA12"/>
    <mergeCell ref="Z13:AA13"/>
    <mergeCell ref="Z14:AA14"/>
    <mergeCell ref="Z15:AA15"/>
    <mergeCell ref="Z16:AA16"/>
    <mergeCell ref="X37:Y37"/>
    <mergeCell ref="X38:Y38"/>
    <mergeCell ref="X39:Y39"/>
    <mergeCell ref="X40:Y40"/>
    <mergeCell ref="X41:Y41"/>
    <mergeCell ref="X42:Y42"/>
    <mergeCell ref="X31:Y31"/>
    <mergeCell ref="X32:Y32"/>
    <mergeCell ref="X33:Y33"/>
    <mergeCell ref="X34:Y34"/>
    <mergeCell ref="X35:Y35"/>
    <mergeCell ref="X36:Y36"/>
    <mergeCell ref="X25:Y25"/>
    <mergeCell ref="X26:Y26"/>
    <mergeCell ref="Z23:AA23"/>
    <mergeCell ref="Z24:AA24"/>
    <mergeCell ref="Z25:AA25"/>
    <mergeCell ref="Z26:AA26"/>
    <mergeCell ref="Z27:AA27"/>
    <mergeCell ref="Z28:AA28"/>
    <mergeCell ref="Z17:AA17"/>
    <mergeCell ref="Z18:AA18"/>
    <mergeCell ref="Z19:AA19"/>
    <mergeCell ref="Z20:AA20"/>
    <mergeCell ref="Z21:AA21"/>
    <mergeCell ref="Z22:AA22"/>
    <mergeCell ref="Z38:AA38"/>
    <mergeCell ref="Z39:AA39"/>
    <mergeCell ref="Z40:AA40"/>
    <mergeCell ref="Z29:AA29"/>
    <mergeCell ref="Z30:AA30"/>
    <mergeCell ref="Z31:AA31"/>
    <mergeCell ref="Z32:AA32"/>
    <mergeCell ref="Z33:AA33"/>
    <mergeCell ref="Z34:AA34"/>
    <mergeCell ref="Z49:AA49"/>
    <mergeCell ref="Z50:AA50"/>
    <mergeCell ref="Z51:AA51"/>
    <mergeCell ref="A8:H8"/>
    <mergeCell ref="N8:AA8"/>
    <mergeCell ref="Z47:AA47"/>
    <mergeCell ref="V48:W48"/>
    <mergeCell ref="V49:W49"/>
    <mergeCell ref="V50:W50"/>
    <mergeCell ref="V51:W51"/>
    <mergeCell ref="X48:Y48"/>
    <mergeCell ref="X49:Y49"/>
    <mergeCell ref="X50:Y50"/>
    <mergeCell ref="X51:Y51"/>
    <mergeCell ref="Z48:AA48"/>
    <mergeCell ref="Z41:AA41"/>
    <mergeCell ref="Z42:AA42"/>
    <mergeCell ref="Z43:AA43"/>
    <mergeCell ref="Z44:AA44"/>
    <mergeCell ref="Z45:AA45"/>
    <mergeCell ref="Z46:AA46"/>
    <mergeCell ref="Z35:AA35"/>
    <mergeCell ref="Z36:AA36"/>
    <mergeCell ref="Z37:AA37"/>
    <mergeCell ref="O12:P12"/>
    <mergeCell ref="O13:P13"/>
    <mergeCell ref="O14:P14"/>
    <mergeCell ref="O15:P15"/>
    <mergeCell ref="O16:P16"/>
    <mergeCell ref="O17:P17"/>
    <mergeCell ref="O18:P18"/>
    <mergeCell ref="O19:P19"/>
    <mergeCell ref="O20:P20"/>
    <mergeCell ref="O21:P21"/>
    <mergeCell ref="O22:P22"/>
    <mergeCell ref="O23:P23"/>
    <mergeCell ref="O24:P24"/>
    <mergeCell ref="O25:P25"/>
    <mergeCell ref="O26:P26"/>
    <mergeCell ref="O27:P27"/>
    <mergeCell ref="O28:P28"/>
    <mergeCell ref="O29:P29"/>
    <mergeCell ref="O30:P30"/>
    <mergeCell ref="O31:P31"/>
    <mergeCell ref="O32:P32"/>
    <mergeCell ref="O33:P33"/>
    <mergeCell ref="O34:P34"/>
    <mergeCell ref="O35:P35"/>
    <mergeCell ref="O36:P36"/>
    <mergeCell ref="O37:P37"/>
    <mergeCell ref="O38:P38"/>
    <mergeCell ref="O48:P48"/>
    <mergeCell ref="O49:P49"/>
    <mergeCell ref="O50:P50"/>
    <mergeCell ref="O51:P51"/>
    <mergeCell ref="O39:P39"/>
    <mergeCell ref="O40:P40"/>
    <mergeCell ref="O41:P41"/>
    <mergeCell ref="O42:P42"/>
    <mergeCell ref="O43:P43"/>
    <mergeCell ref="O44:P44"/>
    <mergeCell ref="O45:P45"/>
    <mergeCell ref="O46:P46"/>
    <mergeCell ref="O47:P47"/>
  </mergeCells>
  <conditionalFormatting sqref="K7 K9 K52:K65537">
    <cfRule type="cellIs" dxfId="71" priority="123" stopIfTrue="1" operator="between">
      <formula>20</formula>
      <formula>25</formula>
    </cfRule>
    <cfRule type="cellIs" dxfId="70" priority="124" stopIfTrue="1" operator="between">
      <formula>15</formula>
      <formula>16</formula>
    </cfRule>
    <cfRule type="cellIs" dxfId="69" priority="125" stopIfTrue="1" operator="between">
      <formula>8</formula>
      <formula>12</formula>
    </cfRule>
    <cfRule type="cellIs" dxfId="68" priority="126" stopIfTrue="1" operator="between">
      <formula>4</formula>
      <formula>7</formula>
    </cfRule>
    <cfRule type="cellIs" dxfId="67" priority="127" stopIfTrue="1" operator="between">
      <formula>1</formula>
      <formula>3</formula>
    </cfRule>
  </conditionalFormatting>
  <conditionalFormatting sqref="I8 L7:M7 L52:M65537 Q44:Q49 L24:L43 L9:L14 L15:M23 M24:M36 L44:M49">
    <cfRule type="containsText" dxfId="66" priority="118" stopIfTrue="1" operator="containsText" text="NO SIGNIFICATIVO">
      <formula>NOT(ISERROR(SEARCH("NO SIGNIFICATIVO",I7)))</formula>
    </cfRule>
    <cfRule type="containsText" dxfId="65" priority="119" stopIfTrue="1" operator="containsText" text="TOLERADO">
      <formula>NOT(ISERROR(SEARCH("TOLERADO",I7)))</formula>
    </cfRule>
    <cfRule type="containsText" dxfId="64" priority="120" stopIfTrue="1" operator="containsText" text="MODERADO">
      <formula>NOT(ISERROR(SEARCH("MODERADO",I7)))</formula>
    </cfRule>
    <cfRule type="containsText" dxfId="63" priority="121" stopIfTrue="1" operator="containsText" text="IMPORTANTE">
      <formula>NOT(ISERROR(SEARCH("IMPORTANTE",I7)))</formula>
    </cfRule>
    <cfRule type="containsText" dxfId="62" priority="122" stopIfTrue="1" operator="containsText" text="CRITICO">
      <formula>NOT(ISERROR(SEARCH("CRITICO",I7)))</formula>
    </cfRule>
  </conditionalFormatting>
  <conditionalFormatting sqref="F11:F22">
    <cfRule type="containsText" dxfId="61" priority="128" stopIfTrue="1" operator="containsText" text="RIESGO">
      <formula>NOT(ISERROR(SEARCH("RIESGO",F11)))</formula>
    </cfRule>
    <cfRule type="containsText" dxfId="60" priority="129" stopIfTrue="1" operator="containsText" text="OPORTUNIDAD">
      <formula>NOT(ISERROR(SEARCH("OPORTUNIDAD",F11)))</formula>
    </cfRule>
  </conditionalFormatting>
  <conditionalFormatting sqref="K11:K49">
    <cfRule type="cellIs" dxfId="59" priority="113" stopIfTrue="1" operator="between">
      <formula>20</formula>
      <formula>25</formula>
    </cfRule>
    <cfRule type="cellIs" dxfId="58" priority="114" stopIfTrue="1" operator="between">
      <formula>15</formula>
      <formula>16</formula>
    </cfRule>
    <cfRule type="cellIs" dxfId="57" priority="115" stopIfTrue="1" operator="between">
      <formula>8</formula>
      <formula>12</formula>
    </cfRule>
    <cfRule type="cellIs" dxfId="56" priority="116" stopIfTrue="1" operator="between">
      <formula>4</formula>
      <formula>6</formula>
    </cfRule>
    <cfRule type="cellIs" dxfId="55" priority="117" stopIfTrue="1" operator="between">
      <formula>1</formula>
      <formula>3</formula>
    </cfRule>
  </conditionalFormatting>
  <conditionalFormatting sqref="E11:E36 E50:E51">
    <cfRule type="containsText" dxfId="54" priority="111" stopIfTrue="1" operator="containsText" text="r">
      <formula>NOT(ISERROR(SEARCH("r",E11)))</formula>
    </cfRule>
    <cfRule type="containsText" dxfId="53" priority="112" stopIfTrue="1" operator="containsText" text="o">
      <formula>NOT(ISERROR(SEARCH("o",E11)))</formula>
    </cfRule>
  </conditionalFormatting>
  <conditionalFormatting sqref="M9:M10">
    <cfRule type="containsText" dxfId="52" priority="106" stopIfTrue="1" operator="containsText" text="NO SIGNIFICATIVO">
      <formula>NOT(ISERROR(SEARCH("NO SIGNIFICATIVO",M9)))</formula>
    </cfRule>
    <cfRule type="containsText" dxfId="51" priority="107" stopIfTrue="1" operator="containsText" text="TOLERADO">
      <formula>NOT(ISERROR(SEARCH("TOLERADO",M9)))</formula>
    </cfRule>
    <cfRule type="containsText" dxfId="50" priority="108" stopIfTrue="1" operator="containsText" text="MODERADO">
      <formula>NOT(ISERROR(SEARCH("MODERADO",M9)))</formula>
    </cfRule>
    <cfRule type="containsText" dxfId="49" priority="109" stopIfTrue="1" operator="containsText" text="IMPORTANTE">
      <formula>NOT(ISERROR(SEARCH("IMPORTANTE",M9)))</formula>
    </cfRule>
    <cfRule type="containsText" dxfId="48" priority="110" stopIfTrue="1" operator="containsText" text="CRITICO">
      <formula>NOT(ISERROR(SEARCH("CRITICO",M9)))</formula>
    </cfRule>
  </conditionalFormatting>
  <conditionalFormatting sqref="Q11:Q43">
    <cfRule type="containsText" dxfId="47" priority="96" stopIfTrue="1" operator="containsText" text="NO SIGNIFICATIVO">
      <formula>NOT(ISERROR(SEARCH("NO SIGNIFICATIVO",Q11)))</formula>
    </cfRule>
    <cfRule type="containsText" dxfId="46" priority="97" stopIfTrue="1" operator="containsText" text="TOLERADO">
      <formula>NOT(ISERROR(SEARCH("TOLERADO",Q11)))</formula>
    </cfRule>
    <cfRule type="containsText" dxfId="45" priority="98" stopIfTrue="1" operator="containsText" text="MODERADO">
      <formula>NOT(ISERROR(SEARCH("MODERADO",Q11)))</formula>
    </cfRule>
    <cfRule type="containsText" dxfId="44" priority="99" stopIfTrue="1" operator="containsText" text="IMPORTANTE">
      <formula>NOT(ISERROR(SEARCH("IMPORTANTE",Q11)))</formula>
    </cfRule>
    <cfRule type="containsText" dxfId="43" priority="100" stopIfTrue="1" operator="containsText" text="CRITICO">
      <formula>NOT(ISERROR(SEARCH("CRITICO",Q11)))</formula>
    </cfRule>
  </conditionalFormatting>
  <conditionalFormatting sqref="E37:E49">
    <cfRule type="containsText" dxfId="42" priority="89" stopIfTrue="1" operator="containsText" text="r">
      <formula>NOT(ISERROR(SEARCH("r",E37)))</formula>
    </cfRule>
    <cfRule type="containsText" dxfId="41" priority="90" stopIfTrue="1" operator="containsText" text="o">
      <formula>NOT(ISERROR(SEARCH("o",E37)))</formula>
    </cfRule>
  </conditionalFormatting>
  <conditionalFormatting sqref="F37:F49">
    <cfRule type="containsText" dxfId="40" priority="87" stopIfTrue="1" operator="containsText" text="RIESGO">
      <formula>NOT(ISERROR(SEARCH("RIESGO",F37)))</formula>
    </cfRule>
    <cfRule type="containsText" dxfId="39" priority="88" stopIfTrue="1" operator="containsText" text="OPORTUNIDAD">
      <formula>NOT(ISERROR(SEARCH("OPORTUNIDAD",F37)))</formula>
    </cfRule>
  </conditionalFormatting>
  <conditionalFormatting sqref="F23:F36">
    <cfRule type="containsText" dxfId="38" priority="85" stopIfTrue="1" operator="containsText" text="RIESGO">
      <formula>NOT(ISERROR(SEARCH("RIESGO",F23)))</formula>
    </cfRule>
    <cfRule type="containsText" dxfId="37" priority="86" stopIfTrue="1" operator="containsText" text="OPORTUNIDAD">
      <formula>NOT(ISERROR(SEARCH("OPORTUNIDAD",F23)))</formula>
    </cfRule>
  </conditionalFormatting>
  <conditionalFormatting sqref="M37:M39">
    <cfRule type="containsText" dxfId="36" priority="50" stopIfTrue="1" operator="containsText" text="NO SIGNIFICATIVO">
      <formula>NOT(ISERROR(SEARCH("NO SIGNIFICATIVO",M37)))</formula>
    </cfRule>
    <cfRule type="containsText" dxfId="35" priority="51" stopIfTrue="1" operator="containsText" text="TOLERADO">
      <formula>NOT(ISERROR(SEARCH("TOLERADO",M37)))</formula>
    </cfRule>
    <cfRule type="containsText" dxfId="34" priority="52" stopIfTrue="1" operator="containsText" text="MODERADO">
      <formula>NOT(ISERROR(SEARCH("MODERADO",M37)))</formula>
    </cfRule>
    <cfRule type="containsText" dxfId="33" priority="53" stopIfTrue="1" operator="containsText" text="IMPORTANTE">
      <formula>NOT(ISERROR(SEARCH("IMPORTANTE",M37)))</formula>
    </cfRule>
    <cfRule type="containsText" dxfId="32" priority="54" stopIfTrue="1" operator="containsText" text="CRITICO">
      <formula>NOT(ISERROR(SEARCH("CRITICO",M37)))</formula>
    </cfRule>
  </conditionalFormatting>
  <conditionalFormatting sqref="M40:M43">
    <cfRule type="containsText" dxfId="31" priority="45" stopIfTrue="1" operator="containsText" text="NO SIGNIFICATIVO">
      <formula>NOT(ISERROR(SEARCH("NO SIGNIFICATIVO",M40)))</formula>
    </cfRule>
    <cfRule type="containsText" dxfId="30" priority="46" stopIfTrue="1" operator="containsText" text="TOLERADO">
      <formula>NOT(ISERROR(SEARCH("TOLERADO",M40)))</formula>
    </cfRule>
    <cfRule type="containsText" dxfId="29" priority="47" stopIfTrue="1" operator="containsText" text="MODERADO">
      <formula>NOT(ISERROR(SEARCH("MODERADO",M40)))</formula>
    </cfRule>
    <cfRule type="containsText" dxfId="28" priority="48" stopIfTrue="1" operator="containsText" text="IMPORTANTE">
      <formula>NOT(ISERROR(SEARCH("IMPORTANTE",M40)))</formula>
    </cfRule>
    <cfRule type="containsText" dxfId="27" priority="49" stopIfTrue="1" operator="containsText" text="CRITICO">
      <formula>NOT(ISERROR(SEARCH("CRITICO",M40)))</formula>
    </cfRule>
  </conditionalFormatting>
  <conditionalFormatting sqref="L50:L51">
    <cfRule type="containsText" dxfId="26" priority="30" stopIfTrue="1" operator="containsText" text="NO SIGNIFICATIVO">
      <formula>NOT(ISERROR(SEARCH("NO SIGNIFICATIVO",L50)))</formula>
    </cfRule>
    <cfRule type="containsText" dxfId="25" priority="31" stopIfTrue="1" operator="containsText" text="TOLERADO">
      <formula>NOT(ISERROR(SEARCH("TOLERADO",L50)))</formula>
    </cfRule>
    <cfRule type="containsText" dxfId="24" priority="32" stopIfTrue="1" operator="containsText" text="MODERADO">
      <formula>NOT(ISERROR(SEARCH("MODERADO",L50)))</formula>
    </cfRule>
    <cfRule type="containsText" dxfId="23" priority="33" stopIfTrue="1" operator="containsText" text="IMPORTANTE">
      <formula>NOT(ISERROR(SEARCH("IMPORTANTE",L50)))</formula>
    </cfRule>
    <cfRule type="containsText" dxfId="22" priority="34" stopIfTrue="1" operator="containsText" text="CRITICO">
      <formula>NOT(ISERROR(SEARCH("CRITICO",L50)))</formula>
    </cfRule>
  </conditionalFormatting>
  <conditionalFormatting sqref="K50:K51">
    <cfRule type="cellIs" dxfId="21" priority="25" stopIfTrue="1" operator="between">
      <formula>20</formula>
      <formula>25</formula>
    </cfRule>
    <cfRule type="cellIs" dxfId="20" priority="26" stopIfTrue="1" operator="between">
      <formula>15</formula>
      <formula>16</formula>
    </cfRule>
    <cfRule type="cellIs" dxfId="19" priority="27" stopIfTrue="1" operator="between">
      <formula>8</formula>
      <formula>12</formula>
    </cfRule>
    <cfRule type="cellIs" dxfId="18" priority="28" stopIfTrue="1" operator="between">
      <formula>4</formula>
      <formula>6</formula>
    </cfRule>
    <cfRule type="cellIs" dxfId="17" priority="29" stopIfTrue="1" operator="between">
      <formula>1</formula>
      <formula>3</formula>
    </cfRule>
  </conditionalFormatting>
  <conditionalFormatting sqref="Q50:Q51">
    <cfRule type="containsText" dxfId="16" priority="15" stopIfTrue="1" operator="containsText" text="NO SIGNIFICATIVO">
      <formula>NOT(ISERROR(SEARCH("NO SIGNIFICATIVO",Q50)))</formula>
    </cfRule>
    <cfRule type="containsText" dxfId="15" priority="16" stopIfTrue="1" operator="containsText" text="TOLERADO">
      <formula>NOT(ISERROR(SEARCH("TOLERADO",Q50)))</formula>
    </cfRule>
    <cfRule type="containsText" dxfId="14" priority="17" stopIfTrue="1" operator="containsText" text="MODERADO">
      <formula>NOT(ISERROR(SEARCH("MODERADO",Q50)))</formula>
    </cfRule>
    <cfRule type="containsText" dxfId="13" priority="18" stopIfTrue="1" operator="containsText" text="IMPORTANTE">
      <formula>NOT(ISERROR(SEARCH("IMPORTANTE",Q50)))</formula>
    </cfRule>
    <cfRule type="containsText" dxfId="12" priority="19" stopIfTrue="1" operator="containsText" text="CRITICO">
      <formula>NOT(ISERROR(SEARCH("CRITICO",Q50)))</formula>
    </cfRule>
  </conditionalFormatting>
  <conditionalFormatting sqref="F50:F51">
    <cfRule type="containsText" dxfId="11" priority="13" stopIfTrue="1" operator="containsText" text="RIESGO">
      <formula>NOT(ISERROR(SEARCH("RIESGO",F50)))</formula>
    </cfRule>
    <cfRule type="containsText" dxfId="10" priority="14" stopIfTrue="1" operator="containsText" text="OPORTUNIDAD">
      <formula>NOT(ISERROR(SEARCH("OPORTUNIDAD",F50)))</formula>
    </cfRule>
  </conditionalFormatting>
  <conditionalFormatting sqref="M51">
    <cfRule type="containsText" dxfId="9" priority="8" stopIfTrue="1" operator="containsText" text="NO SIGNIFICATIVO">
      <formula>NOT(ISERROR(SEARCH("NO SIGNIFICATIVO",M51)))</formula>
    </cfRule>
    <cfRule type="containsText" dxfId="8" priority="9" stopIfTrue="1" operator="containsText" text="TOLERADO">
      <formula>NOT(ISERROR(SEARCH("TOLERADO",M51)))</formula>
    </cfRule>
    <cfRule type="containsText" dxfId="7" priority="10" stopIfTrue="1" operator="containsText" text="MODERADO">
      <formula>NOT(ISERROR(SEARCH("MODERADO",M51)))</formula>
    </cfRule>
    <cfRule type="containsText" dxfId="6" priority="11" stopIfTrue="1" operator="containsText" text="IMPORTANTE">
      <formula>NOT(ISERROR(SEARCH("IMPORTANTE",M51)))</formula>
    </cfRule>
    <cfRule type="containsText" dxfId="5" priority="12" stopIfTrue="1" operator="containsText" text="CRITICO">
      <formula>NOT(ISERROR(SEARCH("CRITICO",M51)))</formula>
    </cfRule>
  </conditionalFormatting>
  <conditionalFormatting sqref="M50">
    <cfRule type="containsText" dxfId="4" priority="3" stopIfTrue="1" operator="containsText" text="NO SIGNIFICATIVO">
      <formula>NOT(ISERROR(SEARCH("NO SIGNIFICATIVO",M50)))</formula>
    </cfRule>
    <cfRule type="containsText" dxfId="3" priority="4" stopIfTrue="1" operator="containsText" text="TOLERADO">
      <formula>NOT(ISERROR(SEARCH("TOLERADO",M50)))</formula>
    </cfRule>
    <cfRule type="containsText" dxfId="2" priority="5" stopIfTrue="1" operator="containsText" text="MODERADO">
      <formula>NOT(ISERROR(SEARCH("MODERADO",M50)))</formula>
    </cfRule>
    <cfRule type="containsText" dxfId="1" priority="6" stopIfTrue="1" operator="containsText" text="IMPORTANTE">
      <formula>NOT(ISERROR(SEARCH("IMPORTANTE",M50)))</formula>
    </cfRule>
    <cfRule type="containsText" dxfId="0" priority="7" stopIfTrue="1" operator="containsText" text="CRITICO">
      <formula>NOT(ISERROR(SEARCH("CRITICO",M50)))</formula>
    </cfRule>
  </conditionalFormatting>
  <pageMargins left="0.7" right="0.7" top="0.75" bottom="0.75" header="0.3" footer="0.3"/>
  <pageSetup paperSize="9"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19"/>
  <sheetViews>
    <sheetView view="pageBreakPreview" zoomScale="80" zoomScaleNormal="80" zoomScaleSheetLayoutView="80" workbookViewId="0">
      <selection sqref="A1:XFD1048576"/>
    </sheetView>
  </sheetViews>
  <sheetFormatPr baseColWidth="10" defaultRowHeight="15" x14ac:dyDescent="0.25"/>
  <cols>
    <col min="1" max="1" width="5.85546875" customWidth="1"/>
    <col min="2" max="2" width="7.7109375" style="16" customWidth="1"/>
    <col min="3" max="3" width="14.85546875" style="16" customWidth="1"/>
    <col min="4" max="4" width="41.140625" customWidth="1"/>
    <col min="5" max="5" width="35" customWidth="1"/>
    <col min="6" max="6" width="31" customWidth="1"/>
    <col min="8" max="8" width="0" hidden="1" customWidth="1"/>
    <col min="257" max="257" width="5.85546875" customWidth="1"/>
    <col min="258" max="258" width="7.7109375" customWidth="1"/>
    <col min="259" max="259" width="14.85546875" customWidth="1"/>
    <col min="260" max="260" width="41.140625" customWidth="1"/>
    <col min="261" max="261" width="35" customWidth="1"/>
    <col min="262" max="262" width="31" customWidth="1"/>
    <col min="264" max="264" width="0" hidden="1" customWidth="1"/>
    <col min="513" max="513" width="5.85546875" customWidth="1"/>
    <col min="514" max="514" width="7.7109375" customWidth="1"/>
    <col min="515" max="515" width="14.85546875" customWidth="1"/>
    <col min="516" max="516" width="41.140625" customWidth="1"/>
    <col min="517" max="517" width="35" customWidth="1"/>
    <col min="518" max="518" width="31" customWidth="1"/>
    <col min="520" max="520" width="0" hidden="1" customWidth="1"/>
    <col min="769" max="769" width="5.85546875" customWidth="1"/>
    <col min="770" max="770" width="7.7109375" customWidth="1"/>
    <col min="771" max="771" width="14.85546875" customWidth="1"/>
    <col min="772" max="772" width="41.140625" customWidth="1"/>
    <col min="773" max="773" width="35" customWidth="1"/>
    <col min="774" max="774" width="31" customWidth="1"/>
    <col min="776" max="776" width="0" hidden="1" customWidth="1"/>
    <col min="1025" max="1025" width="5.85546875" customWidth="1"/>
    <col min="1026" max="1026" width="7.7109375" customWidth="1"/>
    <col min="1027" max="1027" width="14.85546875" customWidth="1"/>
    <col min="1028" max="1028" width="41.140625" customWidth="1"/>
    <col min="1029" max="1029" width="35" customWidth="1"/>
    <col min="1030" max="1030" width="31" customWidth="1"/>
    <col min="1032" max="1032" width="0" hidden="1" customWidth="1"/>
    <col min="1281" max="1281" width="5.85546875" customWidth="1"/>
    <col min="1282" max="1282" width="7.7109375" customWidth="1"/>
    <col min="1283" max="1283" width="14.85546875" customWidth="1"/>
    <col min="1284" max="1284" width="41.140625" customWidth="1"/>
    <col min="1285" max="1285" width="35" customWidth="1"/>
    <col min="1286" max="1286" width="31" customWidth="1"/>
    <col min="1288" max="1288" width="0" hidden="1" customWidth="1"/>
    <col min="1537" max="1537" width="5.85546875" customWidth="1"/>
    <col min="1538" max="1538" width="7.7109375" customWidth="1"/>
    <col min="1539" max="1539" width="14.85546875" customWidth="1"/>
    <col min="1540" max="1540" width="41.140625" customWidth="1"/>
    <col min="1541" max="1541" width="35" customWidth="1"/>
    <col min="1542" max="1542" width="31" customWidth="1"/>
    <col min="1544" max="1544" width="0" hidden="1" customWidth="1"/>
    <col min="1793" max="1793" width="5.85546875" customWidth="1"/>
    <col min="1794" max="1794" width="7.7109375" customWidth="1"/>
    <col min="1795" max="1795" width="14.85546875" customWidth="1"/>
    <col min="1796" max="1796" width="41.140625" customWidth="1"/>
    <col min="1797" max="1797" width="35" customWidth="1"/>
    <col min="1798" max="1798" width="31" customWidth="1"/>
    <col min="1800" max="1800" width="0" hidden="1" customWidth="1"/>
    <col min="2049" max="2049" width="5.85546875" customWidth="1"/>
    <col min="2050" max="2050" width="7.7109375" customWidth="1"/>
    <col min="2051" max="2051" width="14.85546875" customWidth="1"/>
    <col min="2052" max="2052" width="41.140625" customWidth="1"/>
    <col min="2053" max="2053" width="35" customWidth="1"/>
    <col min="2054" max="2054" width="31" customWidth="1"/>
    <col min="2056" max="2056" width="0" hidden="1" customWidth="1"/>
    <col min="2305" max="2305" width="5.85546875" customWidth="1"/>
    <col min="2306" max="2306" width="7.7109375" customWidth="1"/>
    <col min="2307" max="2307" width="14.85546875" customWidth="1"/>
    <col min="2308" max="2308" width="41.140625" customWidth="1"/>
    <col min="2309" max="2309" width="35" customWidth="1"/>
    <col min="2310" max="2310" width="31" customWidth="1"/>
    <col min="2312" max="2312" width="0" hidden="1" customWidth="1"/>
    <col min="2561" max="2561" width="5.85546875" customWidth="1"/>
    <col min="2562" max="2562" width="7.7109375" customWidth="1"/>
    <col min="2563" max="2563" width="14.85546875" customWidth="1"/>
    <col min="2564" max="2564" width="41.140625" customWidth="1"/>
    <col min="2565" max="2565" width="35" customWidth="1"/>
    <col min="2566" max="2566" width="31" customWidth="1"/>
    <col min="2568" max="2568" width="0" hidden="1" customWidth="1"/>
    <col min="2817" max="2817" width="5.85546875" customWidth="1"/>
    <col min="2818" max="2818" width="7.7109375" customWidth="1"/>
    <col min="2819" max="2819" width="14.85546875" customWidth="1"/>
    <col min="2820" max="2820" width="41.140625" customWidth="1"/>
    <col min="2821" max="2821" width="35" customWidth="1"/>
    <col min="2822" max="2822" width="31" customWidth="1"/>
    <col min="2824" max="2824" width="0" hidden="1" customWidth="1"/>
    <col min="3073" max="3073" width="5.85546875" customWidth="1"/>
    <col min="3074" max="3074" width="7.7109375" customWidth="1"/>
    <col min="3075" max="3075" width="14.85546875" customWidth="1"/>
    <col min="3076" max="3076" width="41.140625" customWidth="1"/>
    <col min="3077" max="3077" width="35" customWidth="1"/>
    <col min="3078" max="3078" width="31" customWidth="1"/>
    <col min="3080" max="3080" width="0" hidden="1" customWidth="1"/>
    <col min="3329" max="3329" width="5.85546875" customWidth="1"/>
    <col min="3330" max="3330" width="7.7109375" customWidth="1"/>
    <col min="3331" max="3331" width="14.85546875" customWidth="1"/>
    <col min="3332" max="3332" width="41.140625" customWidth="1"/>
    <col min="3333" max="3333" width="35" customWidth="1"/>
    <col min="3334" max="3334" width="31" customWidth="1"/>
    <col min="3336" max="3336" width="0" hidden="1" customWidth="1"/>
    <col min="3585" max="3585" width="5.85546875" customWidth="1"/>
    <col min="3586" max="3586" width="7.7109375" customWidth="1"/>
    <col min="3587" max="3587" width="14.85546875" customWidth="1"/>
    <col min="3588" max="3588" width="41.140625" customWidth="1"/>
    <col min="3589" max="3589" width="35" customWidth="1"/>
    <col min="3590" max="3590" width="31" customWidth="1"/>
    <col min="3592" max="3592" width="0" hidden="1" customWidth="1"/>
    <col min="3841" max="3841" width="5.85546875" customWidth="1"/>
    <col min="3842" max="3842" width="7.7109375" customWidth="1"/>
    <col min="3843" max="3843" width="14.85546875" customWidth="1"/>
    <col min="3844" max="3844" width="41.140625" customWidth="1"/>
    <col min="3845" max="3845" width="35" customWidth="1"/>
    <col min="3846" max="3846" width="31" customWidth="1"/>
    <col min="3848" max="3848" width="0" hidden="1" customWidth="1"/>
    <col min="4097" max="4097" width="5.85546875" customWidth="1"/>
    <col min="4098" max="4098" width="7.7109375" customWidth="1"/>
    <col min="4099" max="4099" width="14.85546875" customWidth="1"/>
    <col min="4100" max="4100" width="41.140625" customWidth="1"/>
    <col min="4101" max="4101" width="35" customWidth="1"/>
    <col min="4102" max="4102" width="31" customWidth="1"/>
    <col min="4104" max="4104" width="0" hidden="1" customWidth="1"/>
    <col min="4353" max="4353" width="5.85546875" customWidth="1"/>
    <col min="4354" max="4354" width="7.7109375" customWidth="1"/>
    <col min="4355" max="4355" width="14.85546875" customWidth="1"/>
    <col min="4356" max="4356" width="41.140625" customWidth="1"/>
    <col min="4357" max="4357" width="35" customWidth="1"/>
    <col min="4358" max="4358" width="31" customWidth="1"/>
    <col min="4360" max="4360" width="0" hidden="1" customWidth="1"/>
    <col min="4609" max="4609" width="5.85546875" customWidth="1"/>
    <col min="4610" max="4610" width="7.7109375" customWidth="1"/>
    <col min="4611" max="4611" width="14.85546875" customWidth="1"/>
    <col min="4612" max="4612" width="41.140625" customWidth="1"/>
    <col min="4613" max="4613" width="35" customWidth="1"/>
    <col min="4614" max="4614" width="31" customWidth="1"/>
    <col min="4616" max="4616" width="0" hidden="1" customWidth="1"/>
    <col min="4865" max="4865" width="5.85546875" customWidth="1"/>
    <col min="4866" max="4866" width="7.7109375" customWidth="1"/>
    <col min="4867" max="4867" width="14.85546875" customWidth="1"/>
    <col min="4868" max="4868" width="41.140625" customWidth="1"/>
    <col min="4869" max="4869" width="35" customWidth="1"/>
    <col min="4870" max="4870" width="31" customWidth="1"/>
    <col min="4872" max="4872" width="0" hidden="1" customWidth="1"/>
    <col min="5121" max="5121" width="5.85546875" customWidth="1"/>
    <col min="5122" max="5122" width="7.7109375" customWidth="1"/>
    <col min="5123" max="5123" width="14.85546875" customWidth="1"/>
    <col min="5124" max="5124" width="41.140625" customWidth="1"/>
    <col min="5125" max="5125" width="35" customWidth="1"/>
    <col min="5126" max="5126" width="31" customWidth="1"/>
    <col min="5128" max="5128" width="0" hidden="1" customWidth="1"/>
    <col min="5377" max="5377" width="5.85546875" customWidth="1"/>
    <col min="5378" max="5378" width="7.7109375" customWidth="1"/>
    <col min="5379" max="5379" width="14.85546875" customWidth="1"/>
    <col min="5380" max="5380" width="41.140625" customWidth="1"/>
    <col min="5381" max="5381" width="35" customWidth="1"/>
    <col min="5382" max="5382" width="31" customWidth="1"/>
    <col min="5384" max="5384" width="0" hidden="1" customWidth="1"/>
    <col min="5633" max="5633" width="5.85546875" customWidth="1"/>
    <col min="5634" max="5634" width="7.7109375" customWidth="1"/>
    <col min="5635" max="5635" width="14.85546875" customWidth="1"/>
    <col min="5636" max="5636" width="41.140625" customWidth="1"/>
    <col min="5637" max="5637" width="35" customWidth="1"/>
    <col min="5638" max="5638" width="31" customWidth="1"/>
    <col min="5640" max="5640" width="0" hidden="1" customWidth="1"/>
    <col min="5889" max="5889" width="5.85546875" customWidth="1"/>
    <col min="5890" max="5890" width="7.7109375" customWidth="1"/>
    <col min="5891" max="5891" width="14.85546875" customWidth="1"/>
    <col min="5892" max="5892" width="41.140625" customWidth="1"/>
    <col min="5893" max="5893" width="35" customWidth="1"/>
    <col min="5894" max="5894" width="31" customWidth="1"/>
    <col min="5896" max="5896" width="0" hidden="1" customWidth="1"/>
    <col min="6145" max="6145" width="5.85546875" customWidth="1"/>
    <col min="6146" max="6146" width="7.7109375" customWidth="1"/>
    <col min="6147" max="6147" width="14.85546875" customWidth="1"/>
    <col min="6148" max="6148" width="41.140625" customWidth="1"/>
    <col min="6149" max="6149" width="35" customWidth="1"/>
    <col min="6150" max="6150" width="31" customWidth="1"/>
    <col min="6152" max="6152" width="0" hidden="1" customWidth="1"/>
    <col min="6401" max="6401" width="5.85546875" customWidth="1"/>
    <col min="6402" max="6402" width="7.7109375" customWidth="1"/>
    <col min="6403" max="6403" width="14.85546875" customWidth="1"/>
    <col min="6404" max="6404" width="41.140625" customWidth="1"/>
    <col min="6405" max="6405" width="35" customWidth="1"/>
    <col min="6406" max="6406" width="31" customWidth="1"/>
    <col min="6408" max="6408" width="0" hidden="1" customWidth="1"/>
    <col min="6657" max="6657" width="5.85546875" customWidth="1"/>
    <col min="6658" max="6658" width="7.7109375" customWidth="1"/>
    <col min="6659" max="6659" width="14.85546875" customWidth="1"/>
    <col min="6660" max="6660" width="41.140625" customWidth="1"/>
    <col min="6661" max="6661" width="35" customWidth="1"/>
    <col min="6662" max="6662" width="31" customWidth="1"/>
    <col min="6664" max="6664" width="0" hidden="1" customWidth="1"/>
    <col min="6913" max="6913" width="5.85546875" customWidth="1"/>
    <col min="6914" max="6914" width="7.7109375" customWidth="1"/>
    <col min="6915" max="6915" width="14.85546875" customWidth="1"/>
    <col min="6916" max="6916" width="41.140625" customWidth="1"/>
    <col min="6917" max="6917" width="35" customWidth="1"/>
    <col min="6918" max="6918" width="31" customWidth="1"/>
    <col min="6920" max="6920" width="0" hidden="1" customWidth="1"/>
    <col min="7169" max="7169" width="5.85546875" customWidth="1"/>
    <col min="7170" max="7170" width="7.7109375" customWidth="1"/>
    <col min="7171" max="7171" width="14.85546875" customWidth="1"/>
    <col min="7172" max="7172" width="41.140625" customWidth="1"/>
    <col min="7173" max="7173" width="35" customWidth="1"/>
    <col min="7174" max="7174" width="31" customWidth="1"/>
    <col min="7176" max="7176" width="0" hidden="1" customWidth="1"/>
    <col min="7425" max="7425" width="5.85546875" customWidth="1"/>
    <col min="7426" max="7426" width="7.7109375" customWidth="1"/>
    <col min="7427" max="7427" width="14.85546875" customWidth="1"/>
    <col min="7428" max="7428" width="41.140625" customWidth="1"/>
    <col min="7429" max="7429" width="35" customWidth="1"/>
    <col min="7430" max="7430" width="31" customWidth="1"/>
    <col min="7432" max="7432" width="0" hidden="1" customWidth="1"/>
    <col min="7681" max="7681" width="5.85546875" customWidth="1"/>
    <col min="7682" max="7682" width="7.7109375" customWidth="1"/>
    <col min="7683" max="7683" width="14.85546875" customWidth="1"/>
    <col min="7684" max="7684" width="41.140625" customWidth="1"/>
    <col min="7685" max="7685" width="35" customWidth="1"/>
    <col min="7686" max="7686" width="31" customWidth="1"/>
    <col min="7688" max="7688" width="0" hidden="1" customWidth="1"/>
    <col min="7937" max="7937" width="5.85546875" customWidth="1"/>
    <col min="7938" max="7938" width="7.7109375" customWidth="1"/>
    <col min="7939" max="7939" width="14.85546875" customWidth="1"/>
    <col min="7940" max="7940" width="41.140625" customWidth="1"/>
    <col min="7941" max="7941" width="35" customWidth="1"/>
    <col min="7942" max="7942" width="31" customWidth="1"/>
    <col min="7944" max="7944" width="0" hidden="1" customWidth="1"/>
    <col min="8193" max="8193" width="5.85546875" customWidth="1"/>
    <col min="8194" max="8194" width="7.7109375" customWidth="1"/>
    <col min="8195" max="8195" width="14.85546875" customWidth="1"/>
    <col min="8196" max="8196" width="41.140625" customWidth="1"/>
    <col min="8197" max="8197" width="35" customWidth="1"/>
    <col min="8198" max="8198" width="31" customWidth="1"/>
    <col min="8200" max="8200" width="0" hidden="1" customWidth="1"/>
    <col min="8449" max="8449" width="5.85546875" customWidth="1"/>
    <col min="8450" max="8450" width="7.7109375" customWidth="1"/>
    <col min="8451" max="8451" width="14.85546875" customWidth="1"/>
    <col min="8452" max="8452" width="41.140625" customWidth="1"/>
    <col min="8453" max="8453" width="35" customWidth="1"/>
    <col min="8454" max="8454" width="31" customWidth="1"/>
    <col min="8456" max="8456" width="0" hidden="1" customWidth="1"/>
    <col min="8705" max="8705" width="5.85546875" customWidth="1"/>
    <col min="8706" max="8706" width="7.7109375" customWidth="1"/>
    <col min="8707" max="8707" width="14.85546875" customWidth="1"/>
    <col min="8708" max="8708" width="41.140625" customWidth="1"/>
    <col min="8709" max="8709" width="35" customWidth="1"/>
    <col min="8710" max="8710" width="31" customWidth="1"/>
    <col min="8712" max="8712" width="0" hidden="1" customWidth="1"/>
    <col min="8961" max="8961" width="5.85546875" customWidth="1"/>
    <col min="8962" max="8962" width="7.7109375" customWidth="1"/>
    <col min="8963" max="8963" width="14.85546875" customWidth="1"/>
    <col min="8964" max="8964" width="41.140625" customWidth="1"/>
    <col min="8965" max="8965" width="35" customWidth="1"/>
    <col min="8966" max="8966" width="31" customWidth="1"/>
    <col min="8968" max="8968" width="0" hidden="1" customWidth="1"/>
    <col min="9217" max="9217" width="5.85546875" customWidth="1"/>
    <col min="9218" max="9218" width="7.7109375" customWidth="1"/>
    <col min="9219" max="9219" width="14.85546875" customWidth="1"/>
    <col min="9220" max="9220" width="41.140625" customWidth="1"/>
    <col min="9221" max="9221" width="35" customWidth="1"/>
    <col min="9222" max="9222" width="31" customWidth="1"/>
    <col min="9224" max="9224" width="0" hidden="1" customWidth="1"/>
    <col min="9473" max="9473" width="5.85546875" customWidth="1"/>
    <col min="9474" max="9474" width="7.7109375" customWidth="1"/>
    <col min="9475" max="9475" width="14.85546875" customWidth="1"/>
    <col min="9476" max="9476" width="41.140625" customWidth="1"/>
    <col min="9477" max="9477" width="35" customWidth="1"/>
    <col min="9478" max="9478" width="31" customWidth="1"/>
    <col min="9480" max="9480" width="0" hidden="1" customWidth="1"/>
    <col min="9729" max="9729" width="5.85546875" customWidth="1"/>
    <col min="9730" max="9730" width="7.7109375" customWidth="1"/>
    <col min="9731" max="9731" width="14.85546875" customWidth="1"/>
    <col min="9732" max="9732" width="41.140625" customWidth="1"/>
    <col min="9733" max="9733" width="35" customWidth="1"/>
    <col min="9734" max="9734" width="31" customWidth="1"/>
    <col min="9736" max="9736" width="0" hidden="1" customWidth="1"/>
    <col min="9985" max="9985" width="5.85546875" customWidth="1"/>
    <col min="9986" max="9986" width="7.7109375" customWidth="1"/>
    <col min="9987" max="9987" width="14.85546875" customWidth="1"/>
    <col min="9988" max="9988" width="41.140625" customWidth="1"/>
    <col min="9989" max="9989" width="35" customWidth="1"/>
    <col min="9990" max="9990" width="31" customWidth="1"/>
    <col min="9992" max="9992" width="0" hidden="1" customWidth="1"/>
    <col min="10241" max="10241" width="5.85546875" customWidth="1"/>
    <col min="10242" max="10242" width="7.7109375" customWidth="1"/>
    <col min="10243" max="10243" width="14.85546875" customWidth="1"/>
    <col min="10244" max="10244" width="41.140625" customWidth="1"/>
    <col min="10245" max="10245" width="35" customWidth="1"/>
    <col min="10246" max="10246" width="31" customWidth="1"/>
    <col min="10248" max="10248" width="0" hidden="1" customWidth="1"/>
    <col min="10497" max="10497" width="5.85546875" customWidth="1"/>
    <col min="10498" max="10498" width="7.7109375" customWidth="1"/>
    <col min="10499" max="10499" width="14.85546875" customWidth="1"/>
    <col min="10500" max="10500" width="41.140625" customWidth="1"/>
    <col min="10501" max="10501" width="35" customWidth="1"/>
    <col min="10502" max="10502" width="31" customWidth="1"/>
    <col min="10504" max="10504" width="0" hidden="1" customWidth="1"/>
    <col min="10753" max="10753" width="5.85546875" customWidth="1"/>
    <col min="10754" max="10754" width="7.7109375" customWidth="1"/>
    <col min="10755" max="10755" width="14.85546875" customWidth="1"/>
    <col min="10756" max="10756" width="41.140625" customWidth="1"/>
    <col min="10757" max="10757" width="35" customWidth="1"/>
    <col min="10758" max="10758" width="31" customWidth="1"/>
    <col min="10760" max="10760" width="0" hidden="1" customWidth="1"/>
    <col min="11009" max="11009" width="5.85546875" customWidth="1"/>
    <col min="11010" max="11010" width="7.7109375" customWidth="1"/>
    <col min="11011" max="11011" width="14.85546875" customWidth="1"/>
    <col min="11012" max="11012" width="41.140625" customWidth="1"/>
    <col min="11013" max="11013" width="35" customWidth="1"/>
    <col min="11014" max="11014" width="31" customWidth="1"/>
    <col min="11016" max="11016" width="0" hidden="1" customWidth="1"/>
    <col min="11265" max="11265" width="5.85546875" customWidth="1"/>
    <col min="11266" max="11266" width="7.7109375" customWidth="1"/>
    <col min="11267" max="11267" width="14.85546875" customWidth="1"/>
    <col min="11268" max="11268" width="41.140625" customWidth="1"/>
    <col min="11269" max="11269" width="35" customWidth="1"/>
    <col min="11270" max="11270" width="31" customWidth="1"/>
    <col min="11272" max="11272" width="0" hidden="1" customWidth="1"/>
    <col min="11521" max="11521" width="5.85546875" customWidth="1"/>
    <col min="11522" max="11522" width="7.7109375" customWidth="1"/>
    <col min="11523" max="11523" width="14.85546875" customWidth="1"/>
    <col min="11524" max="11524" width="41.140625" customWidth="1"/>
    <col min="11525" max="11525" width="35" customWidth="1"/>
    <col min="11526" max="11526" width="31" customWidth="1"/>
    <col min="11528" max="11528" width="0" hidden="1" customWidth="1"/>
    <col min="11777" max="11777" width="5.85546875" customWidth="1"/>
    <col min="11778" max="11778" width="7.7109375" customWidth="1"/>
    <col min="11779" max="11779" width="14.85546875" customWidth="1"/>
    <col min="11780" max="11780" width="41.140625" customWidth="1"/>
    <col min="11781" max="11781" width="35" customWidth="1"/>
    <col min="11782" max="11782" width="31" customWidth="1"/>
    <col min="11784" max="11784" width="0" hidden="1" customWidth="1"/>
    <col min="12033" max="12033" width="5.85546875" customWidth="1"/>
    <col min="12034" max="12034" width="7.7109375" customWidth="1"/>
    <col min="12035" max="12035" width="14.85546875" customWidth="1"/>
    <col min="12036" max="12036" width="41.140625" customWidth="1"/>
    <col min="12037" max="12037" width="35" customWidth="1"/>
    <col min="12038" max="12038" width="31" customWidth="1"/>
    <col min="12040" max="12040" width="0" hidden="1" customWidth="1"/>
    <col min="12289" max="12289" width="5.85546875" customWidth="1"/>
    <col min="12290" max="12290" width="7.7109375" customWidth="1"/>
    <col min="12291" max="12291" width="14.85546875" customWidth="1"/>
    <col min="12292" max="12292" width="41.140625" customWidth="1"/>
    <col min="12293" max="12293" width="35" customWidth="1"/>
    <col min="12294" max="12294" width="31" customWidth="1"/>
    <col min="12296" max="12296" width="0" hidden="1" customWidth="1"/>
    <col min="12545" max="12545" width="5.85546875" customWidth="1"/>
    <col min="12546" max="12546" width="7.7109375" customWidth="1"/>
    <col min="12547" max="12547" width="14.85546875" customWidth="1"/>
    <col min="12548" max="12548" width="41.140625" customWidth="1"/>
    <col min="12549" max="12549" width="35" customWidth="1"/>
    <col min="12550" max="12550" width="31" customWidth="1"/>
    <col min="12552" max="12552" width="0" hidden="1" customWidth="1"/>
    <col min="12801" max="12801" width="5.85546875" customWidth="1"/>
    <col min="12802" max="12802" width="7.7109375" customWidth="1"/>
    <col min="12803" max="12803" width="14.85546875" customWidth="1"/>
    <col min="12804" max="12804" width="41.140625" customWidth="1"/>
    <col min="12805" max="12805" width="35" customWidth="1"/>
    <col min="12806" max="12806" width="31" customWidth="1"/>
    <col min="12808" max="12808" width="0" hidden="1" customWidth="1"/>
    <col min="13057" max="13057" width="5.85546875" customWidth="1"/>
    <col min="13058" max="13058" width="7.7109375" customWidth="1"/>
    <col min="13059" max="13059" width="14.85546875" customWidth="1"/>
    <col min="13060" max="13060" width="41.140625" customWidth="1"/>
    <col min="13061" max="13061" width="35" customWidth="1"/>
    <col min="13062" max="13062" width="31" customWidth="1"/>
    <col min="13064" max="13064" width="0" hidden="1" customWidth="1"/>
    <col min="13313" max="13313" width="5.85546875" customWidth="1"/>
    <col min="13314" max="13314" width="7.7109375" customWidth="1"/>
    <col min="13315" max="13315" width="14.85546875" customWidth="1"/>
    <col min="13316" max="13316" width="41.140625" customWidth="1"/>
    <col min="13317" max="13317" width="35" customWidth="1"/>
    <col min="13318" max="13318" width="31" customWidth="1"/>
    <col min="13320" max="13320" width="0" hidden="1" customWidth="1"/>
    <col min="13569" max="13569" width="5.85546875" customWidth="1"/>
    <col min="13570" max="13570" width="7.7109375" customWidth="1"/>
    <col min="13571" max="13571" width="14.85546875" customWidth="1"/>
    <col min="13572" max="13572" width="41.140625" customWidth="1"/>
    <col min="13573" max="13573" width="35" customWidth="1"/>
    <col min="13574" max="13574" width="31" customWidth="1"/>
    <col min="13576" max="13576" width="0" hidden="1" customWidth="1"/>
    <col min="13825" max="13825" width="5.85546875" customWidth="1"/>
    <col min="13826" max="13826" width="7.7109375" customWidth="1"/>
    <col min="13827" max="13827" width="14.85546875" customWidth="1"/>
    <col min="13828" max="13828" width="41.140625" customWidth="1"/>
    <col min="13829" max="13829" width="35" customWidth="1"/>
    <col min="13830" max="13830" width="31" customWidth="1"/>
    <col min="13832" max="13832" width="0" hidden="1" customWidth="1"/>
    <col min="14081" max="14081" width="5.85546875" customWidth="1"/>
    <col min="14082" max="14082" width="7.7109375" customWidth="1"/>
    <col min="14083" max="14083" width="14.85546875" customWidth="1"/>
    <col min="14084" max="14084" width="41.140625" customWidth="1"/>
    <col min="14085" max="14085" width="35" customWidth="1"/>
    <col min="14086" max="14086" width="31" customWidth="1"/>
    <col min="14088" max="14088" width="0" hidden="1" customWidth="1"/>
    <col min="14337" max="14337" width="5.85546875" customWidth="1"/>
    <col min="14338" max="14338" width="7.7109375" customWidth="1"/>
    <col min="14339" max="14339" width="14.85546875" customWidth="1"/>
    <col min="14340" max="14340" width="41.140625" customWidth="1"/>
    <col min="14341" max="14341" width="35" customWidth="1"/>
    <col min="14342" max="14342" width="31" customWidth="1"/>
    <col min="14344" max="14344" width="0" hidden="1" customWidth="1"/>
    <col min="14593" max="14593" width="5.85546875" customWidth="1"/>
    <col min="14594" max="14594" width="7.7109375" customWidth="1"/>
    <col min="14595" max="14595" width="14.85546875" customWidth="1"/>
    <col min="14596" max="14596" width="41.140625" customWidth="1"/>
    <col min="14597" max="14597" width="35" customWidth="1"/>
    <col min="14598" max="14598" width="31" customWidth="1"/>
    <col min="14600" max="14600" width="0" hidden="1" customWidth="1"/>
    <col min="14849" max="14849" width="5.85546875" customWidth="1"/>
    <col min="14850" max="14850" width="7.7109375" customWidth="1"/>
    <col min="14851" max="14851" width="14.85546875" customWidth="1"/>
    <col min="14852" max="14852" width="41.140625" customWidth="1"/>
    <col min="14853" max="14853" width="35" customWidth="1"/>
    <col min="14854" max="14854" width="31" customWidth="1"/>
    <col min="14856" max="14856" width="0" hidden="1" customWidth="1"/>
    <col min="15105" max="15105" width="5.85546875" customWidth="1"/>
    <col min="15106" max="15106" width="7.7109375" customWidth="1"/>
    <col min="15107" max="15107" width="14.85546875" customWidth="1"/>
    <col min="15108" max="15108" width="41.140625" customWidth="1"/>
    <col min="15109" max="15109" width="35" customWidth="1"/>
    <col min="15110" max="15110" width="31" customWidth="1"/>
    <col min="15112" max="15112" width="0" hidden="1" customWidth="1"/>
    <col min="15361" max="15361" width="5.85546875" customWidth="1"/>
    <col min="15362" max="15362" width="7.7109375" customWidth="1"/>
    <col min="15363" max="15363" width="14.85546875" customWidth="1"/>
    <col min="15364" max="15364" width="41.140625" customWidth="1"/>
    <col min="15365" max="15365" width="35" customWidth="1"/>
    <col min="15366" max="15366" width="31" customWidth="1"/>
    <col min="15368" max="15368" width="0" hidden="1" customWidth="1"/>
    <col min="15617" max="15617" width="5.85546875" customWidth="1"/>
    <col min="15618" max="15618" width="7.7109375" customWidth="1"/>
    <col min="15619" max="15619" width="14.85546875" customWidth="1"/>
    <col min="15620" max="15620" width="41.140625" customWidth="1"/>
    <col min="15621" max="15621" width="35" customWidth="1"/>
    <col min="15622" max="15622" width="31" customWidth="1"/>
    <col min="15624" max="15624" width="0" hidden="1" customWidth="1"/>
    <col min="15873" max="15873" width="5.85546875" customWidth="1"/>
    <col min="15874" max="15874" width="7.7109375" customWidth="1"/>
    <col min="15875" max="15875" width="14.85546875" customWidth="1"/>
    <col min="15876" max="15876" width="41.140625" customWidth="1"/>
    <col min="15877" max="15877" width="35" customWidth="1"/>
    <col min="15878" max="15878" width="31" customWidth="1"/>
    <col min="15880" max="15880" width="0" hidden="1" customWidth="1"/>
    <col min="16129" max="16129" width="5.85546875" customWidth="1"/>
    <col min="16130" max="16130" width="7.7109375" customWidth="1"/>
    <col min="16131" max="16131" width="14.85546875" customWidth="1"/>
    <col min="16132" max="16132" width="41.140625" customWidth="1"/>
    <col min="16133" max="16133" width="35" customWidth="1"/>
    <col min="16134" max="16134" width="31" customWidth="1"/>
    <col min="16136" max="16136" width="0" hidden="1" customWidth="1"/>
  </cols>
  <sheetData>
    <row r="3" spans="1:8" ht="15.75" thickBot="1" x14ac:dyDescent="0.3"/>
    <row r="4" spans="1:8" s="17" customFormat="1" ht="15.75" x14ac:dyDescent="0.25">
      <c r="B4" s="144" t="s">
        <v>153</v>
      </c>
      <c r="C4" s="145"/>
      <c r="D4" s="145"/>
      <c r="E4" s="146"/>
    </row>
    <row r="5" spans="1:8" s="17" customFormat="1" ht="16.5" thickBot="1" x14ac:dyDescent="0.3">
      <c r="B5" s="18" t="s">
        <v>9</v>
      </c>
      <c r="C5" s="18" t="s">
        <v>154</v>
      </c>
      <c r="D5" s="18" t="s">
        <v>155</v>
      </c>
      <c r="E5" s="18" t="s">
        <v>156</v>
      </c>
    </row>
    <row r="6" spans="1:8" s="17" customFormat="1" ht="36.75" customHeight="1" x14ac:dyDescent="0.25">
      <c r="B6" s="19">
        <v>5</v>
      </c>
      <c r="C6" s="20" t="s">
        <v>157</v>
      </c>
      <c r="D6" s="21" t="s">
        <v>158</v>
      </c>
      <c r="E6" s="22" t="s">
        <v>159</v>
      </c>
      <c r="H6" s="17" t="str">
        <f>CONCATENATE(B10,"-",C10)</f>
        <v>1-RARA VEZ</v>
      </c>
    </row>
    <row r="7" spans="1:8" s="17" customFormat="1" ht="43.5" customHeight="1" x14ac:dyDescent="0.25">
      <c r="B7" s="23">
        <v>4</v>
      </c>
      <c r="C7" s="24" t="s">
        <v>32</v>
      </c>
      <c r="D7" s="25" t="s">
        <v>160</v>
      </c>
      <c r="E7" s="22" t="s">
        <v>161</v>
      </c>
      <c r="H7" s="17" t="str">
        <f>CONCATENATE(B9,"-",C9)</f>
        <v>2-OCASIONAL</v>
      </c>
    </row>
    <row r="8" spans="1:8" s="17" customFormat="1" ht="31.5" customHeight="1" x14ac:dyDescent="0.25">
      <c r="B8" s="23">
        <v>3</v>
      </c>
      <c r="C8" s="26" t="s">
        <v>30</v>
      </c>
      <c r="D8" s="25" t="s">
        <v>162</v>
      </c>
      <c r="E8" s="22" t="s">
        <v>163</v>
      </c>
      <c r="H8" s="17" t="str">
        <f>CONCATENATE(B8,"-",C8)</f>
        <v>3-FRECUENTE</v>
      </c>
    </row>
    <row r="9" spans="1:8" s="17" customFormat="1" ht="30" customHeight="1" x14ac:dyDescent="0.25">
      <c r="B9" s="23">
        <v>2</v>
      </c>
      <c r="C9" s="27" t="s">
        <v>31</v>
      </c>
      <c r="D9" s="25" t="s">
        <v>164</v>
      </c>
      <c r="E9" s="22" t="s">
        <v>165</v>
      </c>
      <c r="H9" s="17" t="str">
        <f>CONCATENATE(B7,"-",C7)</f>
        <v>4-MUY FRECUENTE</v>
      </c>
    </row>
    <row r="10" spans="1:8" s="17" customFormat="1" ht="36" customHeight="1" thickBot="1" x14ac:dyDescent="0.3">
      <c r="B10" s="28">
        <v>1</v>
      </c>
      <c r="C10" s="29" t="s">
        <v>166</v>
      </c>
      <c r="D10" s="30" t="s">
        <v>167</v>
      </c>
      <c r="E10" s="31" t="s">
        <v>168</v>
      </c>
      <c r="H10" s="17" t="str">
        <f>CONCATENATE(B6,"-",C6)</f>
        <v>5-CASI CIERTO</v>
      </c>
    </row>
    <row r="12" spans="1:8" x14ac:dyDescent="0.25">
      <c r="B12"/>
      <c r="C12"/>
    </row>
    <row r="13" spans="1:8" ht="18.75" x14ac:dyDescent="0.25">
      <c r="A13" s="17"/>
      <c r="B13" s="147" t="s">
        <v>169</v>
      </c>
      <c r="C13" s="148"/>
      <c r="D13" s="148"/>
      <c r="E13" s="148"/>
      <c r="F13" s="148"/>
    </row>
    <row r="14" spans="1:8" ht="18.75" x14ac:dyDescent="0.25">
      <c r="A14" s="17"/>
      <c r="B14" s="32" t="s">
        <v>9</v>
      </c>
      <c r="C14" s="33" t="s">
        <v>154</v>
      </c>
      <c r="D14" s="34" t="s">
        <v>170</v>
      </c>
      <c r="E14" s="17"/>
      <c r="F14" s="35" t="s">
        <v>171</v>
      </c>
    </row>
    <row r="15" spans="1:8" ht="78.75" x14ac:dyDescent="0.25">
      <c r="B15" s="36">
        <v>5</v>
      </c>
      <c r="C15" s="37" t="s">
        <v>172</v>
      </c>
      <c r="D15" s="38" t="s">
        <v>173</v>
      </c>
      <c r="E15" s="39"/>
      <c r="F15" s="40" t="s">
        <v>174</v>
      </c>
    </row>
    <row r="16" spans="1:8" ht="78.75" x14ac:dyDescent="0.25">
      <c r="B16" s="36">
        <v>4</v>
      </c>
      <c r="C16" s="41" t="s">
        <v>35</v>
      </c>
      <c r="D16" s="38" t="s">
        <v>175</v>
      </c>
      <c r="E16" s="39" t="s">
        <v>176</v>
      </c>
      <c r="F16" s="40" t="s">
        <v>177</v>
      </c>
    </row>
    <row r="17" spans="2:6" ht="63" x14ac:dyDescent="0.25">
      <c r="B17" s="36">
        <v>3</v>
      </c>
      <c r="C17" s="42" t="s">
        <v>34</v>
      </c>
      <c r="D17" s="38" t="s">
        <v>178</v>
      </c>
      <c r="E17" s="39" t="s">
        <v>179</v>
      </c>
      <c r="F17" s="43" t="s">
        <v>180</v>
      </c>
    </row>
    <row r="18" spans="2:6" ht="63" x14ac:dyDescent="0.25">
      <c r="B18" s="36">
        <v>2</v>
      </c>
      <c r="C18" s="44" t="s">
        <v>33</v>
      </c>
      <c r="D18" s="38" t="s">
        <v>181</v>
      </c>
      <c r="E18" s="39" t="s">
        <v>182</v>
      </c>
      <c r="F18" s="40" t="s">
        <v>183</v>
      </c>
    </row>
    <row r="19" spans="2:6" ht="78.75" x14ac:dyDescent="0.25">
      <c r="B19" s="36">
        <v>1</v>
      </c>
      <c r="C19" s="45" t="s">
        <v>184</v>
      </c>
      <c r="D19" s="38" t="s">
        <v>185</v>
      </c>
      <c r="E19" s="39"/>
      <c r="F19" s="40" t="s">
        <v>186</v>
      </c>
    </row>
  </sheetData>
  <mergeCells count="2">
    <mergeCell ref="B4:E4"/>
    <mergeCell ref="B13:F1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11"/>
  <sheetViews>
    <sheetView view="pageBreakPreview" zoomScale="70" zoomScaleNormal="80" zoomScaleSheetLayoutView="70" workbookViewId="0">
      <selection sqref="A1:F8"/>
    </sheetView>
  </sheetViews>
  <sheetFormatPr baseColWidth="10" defaultRowHeight="15" x14ac:dyDescent="0.25"/>
  <cols>
    <col min="2" max="2" width="10.85546875" customWidth="1"/>
    <col min="3" max="3" width="21.5703125" customWidth="1"/>
    <col min="4" max="4" width="43.42578125" customWidth="1"/>
    <col min="5" max="5" width="0" hidden="1" customWidth="1"/>
    <col min="6" max="6" width="54" customWidth="1"/>
    <col min="258" max="258" width="10.85546875" customWidth="1"/>
    <col min="259" max="259" width="21.5703125" customWidth="1"/>
    <col min="260" max="260" width="43.42578125" customWidth="1"/>
    <col min="261" max="261" width="0" hidden="1" customWidth="1"/>
    <col min="262" max="262" width="54" customWidth="1"/>
    <col min="514" max="514" width="10.85546875" customWidth="1"/>
    <col min="515" max="515" width="21.5703125" customWidth="1"/>
    <col min="516" max="516" width="43.42578125" customWidth="1"/>
    <col min="517" max="517" width="0" hidden="1" customWidth="1"/>
    <col min="518" max="518" width="54" customWidth="1"/>
    <col min="770" max="770" width="10.85546875" customWidth="1"/>
    <col min="771" max="771" width="21.5703125" customWidth="1"/>
    <col min="772" max="772" width="43.42578125" customWidth="1"/>
    <col min="773" max="773" width="0" hidden="1" customWidth="1"/>
    <col min="774" max="774" width="54" customWidth="1"/>
    <col min="1026" max="1026" width="10.85546875" customWidth="1"/>
    <col min="1027" max="1027" width="21.5703125" customWidth="1"/>
    <col min="1028" max="1028" width="43.42578125" customWidth="1"/>
    <col min="1029" max="1029" width="0" hidden="1" customWidth="1"/>
    <col min="1030" max="1030" width="54" customWidth="1"/>
    <col min="1282" max="1282" width="10.85546875" customWidth="1"/>
    <col min="1283" max="1283" width="21.5703125" customWidth="1"/>
    <col min="1284" max="1284" width="43.42578125" customWidth="1"/>
    <col min="1285" max="1285" width="0" hidden="1" customWidth="1"/>
    <col min="1286" max="1286" width="54" customWidth="1"/>
    <col min="1538" max="1538" width="10.85546875" customWidth="1"/>
    <col min="1539" max="1539" width="21.5703125" customWidth="1"/>
    <col min="1540" max="1540" width="43.42578125" customWidth="1"/>
    <col min="1541" max="1541" width="0" hidden="1" customWidth="1"/>
    <col min="1542" max="1542" width="54" customWidth="1"/>
    <col min="1794" max="1794" width="10.85546875" customWidth="1"/>
    <col min="1795" max="1795" width="21.5703125" customWidth="1"/>
    <col min="1796" max="1796" width="43.42578125" customWidth="1"/>
    <col min="1797" max="1797" width="0" hidden="1" customWidth="1"/>
    <col min="1798" max="1798" width="54" customWidth="1"/>
    <col min="2050" max="2050" width="10.85546875" customWidth="1"/>
    <col min="2051" max="2051" width="21.5703125" customWidth="1"/>
    <col min="2052" max="2052" width="43.42578125" customWidth="1"/>
    <col min="2053" max="2053" width="0" hidden="1" customWidth="1"/>
    <col min="2054" max="2054" width="54" customWidth="1"/>
    <col min="2306" max="2306" width="10.85546875" customWidth="1"/>
    <col min="2307" max="2307" width="21.5703125" customWidth="1"/>
    <col min="2308" max="2308" width="43.42578125" customWidth="1"/>
    <col min="2309" max="2309" width="0" hidden="1" customWidth="1"/>
    <col min="2310" max="2310" width="54" customWidth="1"/>
    <col min="2562" max="2562" width="10.85546875" customWidth="1"/>
    <col min="2563" max="2563" width="21.5703125" customWidth="1"/>
    <col min="2564" max="2564" width="43.42578125" customWidth="1"/>
    <col min="2565" max="2565" width="0" hidden="1" customWidth="1"/>
    <col min="2566" max="2566" width="54" customWidth="1"/>
    <col min="2818" max="2818" width="10.85546875" customWidth="1"/>
    <col min="2819" max="2819" width="21.5703125" customWidth="1"/>
    <col min="2820" max="2820" width="43.42578125" customWidth="1"/>
    <col min="2821" max="2821" width="0" hidden="1" customWidth="1"/>
    <col min="2822" max="2822" width="54" customWidth="1"/>
    <col min="3074" max="3074" width="10.85546875" customWidth="1"/>
    <col min="3075" max="3075" width="21.5703125" customWidth="1"/>
    <col min="3076" max="3076" width="43.42578125" customWidth="1"/>
    <col min="3077" max="3077" width="0" hidden="1" customWidth="1"/>
    <col min="3078" max="3078" width="54" customWidth="1"/>
    <col min="3330" max="3330" width="10.85546875" customWidth="1"/>
    <col min="3331" max="3331" width="21.5703125" customWidth="1"/>
    <col min="3332" max="3332" width="43.42578125" customWidth="1"/>
    <col min="3333" max="3333" width="0" hidden="1" customWidth="1"/>
    <col min="3334" max="3334" width="54" customWidth="1"/>
    <col min="3586" max="3586" width="10.85546875" customWidth="1"/>
    <col min="3587" max="3587" width="21.5703125" customWidth="1"/>
    <col min="3588" max="3588" width="43.42578125" customWidth="1"/>
    <col min="3589" max="3589" width="0" hidden="1" customWidth="1"/>
    <col min="3590" max="3590" width="54" customWidth="1"/>
    <col min="3842" max="3842" width="10.85546875" customWidth="1"/>
    <col min="3843" max="3843" width="21.5703125" customWidth="1"/>
    <col min="3844" max="3844" width="43.42578125" customWidth="1"/>
    <col min="3845" max="3845" width="0" hidden="1" customWidth="1"/>
    <col min="3846" max="3846" width="54" customWidth="1"/>
    <col min="4098" max="4098" width="10.85546875" customWidth="1"/>
    <col min="4099" max="4099" width="21.5703125" customWidth="1"/>
    <col min="4100" max="4100" width="43.42578125" customWidth="1"/>
    <col min="4101" max="4101" width="0" hidden="1" customWidth="1"/>
    <col min="4102" max="4102" width="54" customWidth="1"/>
    <col min="4354" max="4354" width="10.85546875" customWidth="1"/>
    <col min="4355" max="4355" width="21.5703125" customWidth="1"/>
    <col min="4356" max="4356" width="43.42578125" customWidth="1"/>
    <col min="4357" max="4357" width="0" hidden="1" customWidth="1"/>
    <col min="4358" max="4358" width="54" customWidth="1"/>
    <col min="4610" max="4610" width="10.85546875" customWidth="1"/>
    <col min="4611" max="4611" width="21.5703125" customWidth="1"/>
    <col min="4612" max="4612" width="43.42578125" customWidth="1"/>
    <col min="4613" max="4613" width="0" hidden="1" customWidth="1"/>
    <col min="4614" max="4614" width="54" customWidth="1"/>
    <col min="4866" max="4866" width="10.85546875" customWidth="1"/>
    <col min="4867" max="4867" width="21.5703125" customWidth="1"/>
    <col min="4868" max="4868" width="43.42578125" customWidth="1"/>
    <col min="4869" max="4869" width="0" hidden="1" customWidth="1"/>
    <col min="4870" max="4870" width="54" customWidth="1"/>
    <col min="5122" max="5122" width="10.85546875" customWidth="1"/>
    <col min="5123" max="5123" width="21.5703125" customWidth="1"/>
    <col min="5124" max="5124" width="43.42578125" customWidth="1"/>
    <col min="5125" max="5125" width="0" hidden="1" customWidth="1"/>
    <col min="5126" max="5126" width="54" customWidth="1"/>
    <col min="5378" max="5378" width="10.85546875" customWidth="1"/>
    <col min="5379" max="5379" width="21.5703125" customWidth="1"/>
    <col min="5380" max="5380" width="43.42578125" customWidth="1"/>
    <col min="5381" max="5381" width="0" hidden="1" customWidth="1"/>
    <col min="5382" max="5382" width="54" customWidth="1"/>
    <col min="5634" max="5634" width="10.85546875" customWidth="1"/>
    <col min="5635" max="5635" width="21.5703125" customWidth="1"/>
    <col min="5636" max="5636" width="43.42578125" customWidth="1"/>
    <col min="5637" max="5637" width="0" hidden="1" customWidth="1"/>
    <col min="5638" max="5638" width="54" customWidth="1"/>
    <col min="5890" max="5890" width="10.85546875" customWidth="1"/>
    <col min="5891" max="5891" width="21.5703125" customWidth="1"/>
    <col min="5892" max="5892" width="43.42578125" customWidth="1"/>
    <col min="5893" max="5893" width="0" hidden="1" customWidth="1"/>
    <col min="5894" max="5894" width="54" customWidth="1"/>
    <col min="6146" max="6146" width="10.85546875" customWidth="1"/>
    <col min="6147" max="6147" width="21.5703125" customWidth="1"/>
    <col min="6148" max="6148" width="43.42578125" customWidth="1"/>
    <col min="6149" max="6149" width="0" hidden="1" customWidth="1"/>
    <col min="6150" max="6150" width="54" customWidth="1"/>
    <col min="6402" max="6402" width="10.85546875" customWidth="1"/>
    <col min="6403" max="6403" width="21.5703125" customWidth="1"/>
    <col min="6404" max="6404" width="43.42578125" customWidth="1"/>
    <col min="6405" max="6405" width="0" hidden="1" customWidth="1"/>
    <col min="6406" max="6406" width="54" customWidth="1"/>
    <col min="6658" max="6658" width="10.85546875" customWidth="1"/>
    <col min="6659" max="6659" width="21.5703125" customWidth="1"/>
    <col min="6660" max="6660" width="43.42578125" customWidth="1"/>
    <col min="6661" max="6661" width="0" hidden="1" customWidth="1"/>
    <col min="6662" max="6662" width="54" customWidth="1"/>
    <col min="6914" max="6914" width="10.85546875" customWidth="1"/>
    <col min="6915" max="6915" width="21.5703125" customWidth="1"/>
    <col min="6916" max="6916" width="43.42578125" customWidth="1"/>
    <col min="6917" max="6917" width="0" hidden="1" customWidth="1"/>
    <col min="6918" max="6918" width="54" customWidth="1"/>
    <col min="7170" max="7170" width="10.85546875" customWidth="1"/>
    <col min="7171" max="7171" width="21.5703125" customWidth="1"/>
    <col min="7172" max="7172" width="43.42578125" customWidth="1"/>
    <col min="7173" max="7173" width="0" hidden="1" customWidth="1"/>
    <col min="7174" max="7174" width="54" customWidth="1"/>
    <col min="7426" max="7426" width="10.85546875" customWidth="1"/>
    <col min="7427" max="7427" width="21.5703125" customWidth="1"/>
    <col min="7428" max="7428" width="43.42578125" customWidth="1"/>
    <col min="7429" max="7429" width="0" hidden="1" customWidth="1"/>
    <col min="7430" max="7430" width="54" customWidth="1"/>
    <col min="7682" max="7682" width="10.85546875" customWidth="1"/>
    <col min="7683" max="7683" width="21.5703125" customWidth="1"/>
    <col min="7684" max="7684" width="43.42578125" customWidth="1"/>
    <col min="7685" max="7685" width="0" hidden="1" customWidth="1"/>
    <col min="7686" max="7686" width="54" customWidth="1"/>
    <col min="7938" max="7938" width="10.85546875" customWidth="1"/>
    <col min="7939" max="7939" width="21.5703125" customWidth="1"/>
    <col min="7940" max="7940" width="43.42578125" customWidth="1"/>
    <col min="7941" max="7941" width="0" hidden="1" customWidth="1"/>
    <col min="7942" max="7942" width="54" customWidth="1"/>
    <col min="8194" max="8194" width="10.85546875" customWidth="1"/>
    <col min="8195" max="8195" width="21.5703125" customWidth="1"/>
    <col min="8196" max="8196" width="43.42578125" customWidth="1"/>
    <col min="8197" max="8197" width="0" hidden="1" customWidth="1"/>
    <col min="8198" max="8198" width="54" customWidth="1"/>
    <col min="8450" max="8450" width="10.85546875" customWidth="1"/>
    <col min="8451" max="8451" width="21.5703125" customWidth="1"/>
    <col min="8452" max="8452" width="43.42578125" customWidth="1"/>
    <col min="8453" max="8453" width="0" hidden="1" customWidth="1"/>
    <col min="8454" max="8454" width="54" customWidth="1"/>
    <col min="8706" max="8706" width="10.85546875" customWidth="1"/>
    <col min="8707" max="8707" width="21.5703125" customWidth="1"/>
    <col min="8708" max="8708" width="43.42578125" customWidth="1"/>
    <col min="8709" max="8709" width="0" hidden="1" customWidth="1"/>
    <col min="8710" max="8710" width="54" customWidth="1"/>
    <col min="8962" max="8962" width="10.85546875" customWidth="1"/>
    <col min="8963" max="8963" width="21.5703125" customWidth="1"/>
    <col min="8964" max="8964" width="43.42578125" customWidth="1"/>
    <col min="8965" max="8965" width="0" hidden="1" customWidth="1"/>
    <col min="8966" max="8966" width="54" customWidth="1"/>
    <col min="9218" max="9218" width="10.85546875" customWidth="1"/>
    <col min="9219" max="9219" width="21.5703125" customWidth="1"/>
    <col min="9220" max="9220" width="43.42578125" customWidth="1"/>
    <col min="9221" max="9221" width="0" hidden="1" customWidth="1"/>
    <col min="9222" max="9222" width="54" customWidth="1"/>
    <col min="9474" max="9474" width="10.85546875" customWidth="1"/>
    <col min="9475" max="9475" width="21.5703125" customWidth="1"/>
    <col min="9476" max="9476" width="43.42578125" customWidth="1"/>
    <col min="9477" max="9477" width="0" hidden="1" customWidth="1"/>
    <col min="9478" max="9478" width="54" customWidth="1"/>
    <col min="9730" max="9730" width="10.85546875" customWidth="1"/>
    <col min="9731" max="9731" width="21.5703125" customWidth="1"/>
    <col min="9732" max="9732" width="43.42578125" customWidth="1"/>
    <col min="9733" max="9733" width="0" hidden="1" customWidth="1"/>
    <col min="9734" max="9734" width="54" customWidth="1"/>
    <col min="9986" max="9986" width="10.85546875" customWidth="1"/>
    <col min="9987" max="9987" width="21.5703125" customWidth="1"/>
    <col min="9988" max="9988" width="43.42578125" customWidth="1"/>
    <col min="9989" max="9989" width="0" hidden="1" customWidth="1"/>
    <col min="9990" max="9990" width="54" customWidth="1"/>
    <col min="10242" max="10242" width="10.85546875" customWidth="1"/>
    <col min="10243" max="10243" width="21.5703125" customWidth="1"/>
    <col min="10244" max="10244" width="43.42578125" customWidth="1"/>
    <col min="10245" max="10245" width="0" hidden="1" customWidth="1"/>
    <col min="10246" max="10246" width="54" customWidth="1"/>
    <col min="10498" max="10498" width="10.85546875" customWidth="1"/>
    <col min="10499" max="10499" width="21.5703125" customWidth="1"/>
    <col min="10500" max="10500" width="43.42578125" customWidth="1"/>
    <col min="10501" max="10501" width="0" hidden="1" customWidth="1"/>
    <col min="10502" max="10502" width="54" customWidth="1"/>
    <col min="10754" max="10754" width="10.85546875" customWidth="1"/>
    <col min="10755" max="10755" width="21.5703125" customWidth="1"/>
    <col min="10756" max="10756" width="43.42578125" customWidth="1"/>
    <col min="10757" max="10757" width="0" hidden="1" customWidth="1"/>
    <col min="10758" max="10758" width="54" customWidth="1"/>
    <col min="11010" max="11010" width="10.85546875" customWidth="1"/>
    <col min="11011" max="11011" width="21.5703125" customWidth="1"/>
    <col min="11012" max="11012" width="43.42578125" customWidth="1"/>
    <col min="11013" max="11013" width="0" hidden="1" customWidth="1"/>
    <col min="11014" max="11014" width="54" customWidth="1"/>
    <col min="11266" max="11266" width="10.85546875" customWidth="1"/>
    <col min="11267" max="11267" width="21.5703125" customWidth="1"/>
    <col min="11268" max="11268" width="43.42578125" customWidth="1"/>
    <col min="11269" max="11269" width="0" hidden="1" customWidth="1"/>
    <col min="11270" max="11270" width="54" customWidth="1"/>
    <col min="11522" max="11522" width="10.85546875" customWidth="1"/>
    <col min="11523" max="11523" width="21.5703125" customWidth="1"/>
    <col min="11524" max="11524" width="43.42578125" customWidth="1"/>
    <col min="11525" max="11525" width="0" hidden="1" customWidth="1"/>
    <col min="11526" max="11526" width="54" customWidth="1"/>
    <col min="11778" max="11778" width="10.85546875" customWidth="1"/>
    <col min="11779" max="11779" width="21.5703125" customWidth="1"/>
    <col min="11780" max="11780" width="43.42578125" customWidth="1"/>
    <col min="11781" max="11781" width="0" hidden="1" customWidth="1"/>
    <col min="11782" max="11782" width="54" customWidth="1"/>
    <col min="12034" max="12034" width="10.85546875" customWidth="1"/>
    <col min="12035" max="12035" width="21.5703125" customWidth="1"/>
    <col min="12036" max="12036" width="43.42578125" customWidth="1"/>
    <col min="12037" max="12037" width="0" hidden="1" customWidth="1"/>
    <col min="12038" max="12038" width="54" customWidth="1"/>
    <col min="12290" max="12290" width="10.85546875" customWidth="1"/>
    <col min="12291" max="12291" width="21.5703125" customWidth="1"/>
    <col min="12292" max="12292" width="43.42578125" customWidth="1"/>
    <col min="12293" max="12293" width="0" hidden="1" customWidth="1"/>
    <col min="12294" max="12294" width="54" customWidth="1"/>
    <col min="12546" max="12546" width="10.85546875" customWidth="1"/>
    <col min="12547" max="12547" width="21.5703125" customWidth="1"/>
    <col min="12548" max="12548" width="43.42578125" customWidth="1"/>
    <col min="12549" max="12549" width="0" hidden="1" customWidth="1"/>
    <col min="12550" max="12550" width="54" customWidth="1"/>
    <col min="12802" max="12802" width="10.85546875" customWidth="1"/>
    <col min="12803" max="12803" width="21.5703125" customWidth="1"/>
    <col min="12804" max="12804" width="43.42578125" customWidth="1"/>
    <col min="12805" max="12805" width="0" hidden="1" customWidth="1"/>
    <col min="12806" max="12806" width="54" customWidth="1"/>
    <col min="13058" max="13058" width="10.85546875" customWidth="1"/>
    <col min="13059" max="13059" width="21.5703125" customWidth="1"/>
    <col min="13060" max="13060" width="43.42578125" customWidth="1"/>
    <col min="13061" max="13061" width="0" hidden="1" customWidth="1"/>
    <col min="13062" max="13062" width="54" customWidth="1"/>
    <col min="13314" max="13314" width="10.85546875" customWidth="1"/>
    <col min="13315" max="13315" width="21.5703125" customWidth="1"/>
    <col min="13316" max="13316" width="43.42578125" customWidth="1"/>
    <col min="13317" max="13317" width="0" hidden="1" customWidth="1"/>
    <col min="13318" max="13318" width="54" customWidth="1"/>
    <col min="13570" max="13570" width="10.85546875" customWidth="1"/>
    <col min="13571" max="13571" width="21.5703125" customWidth="1"/>
    <col min="13572" max="13572" width="43.42578125" customWidth="1"/>
    <col min="13573" max="13573" width="0" hidden="1" customWidth="1"/>
    <col min="13574" max="13574" width="54" customWidth="1"/>
    <col min="13826" max="13826" width="10.85546875" customWidth="1"/>
    <col min="13827" max="13827" width="21.5703125" customWidth="1"/>
    <col min="13828" max="13828" width="43.42578125" customWidth="1"/>
    <col min="13829" max="13829" width="0" hidden="1" customWidth="1"/>
    <col min="13830" max="13830" width="54" customWidth="1"/>
    <col min="14082" max="14082" width="10.85546875" customWidth="1"/>
    <col min="14083" max="14083" width="21.5703125" customWidth="1"/>
    <col min="14084" max="14084" width="43.42578125" customWidth="1"/>
    <col min="14085" max="14085" width="0" hidden="1" customWidth="1"/>
    <col min="14086" max="14086" width="54" customWidth="1"/>
    <col min="14338" max="14338" width="10.85546875" customWidth="1"/>
    <col min="14339" max="14339" width="21.5703125" customWidth="1"/>
    <col min="14340" max="14340" width="43.42578125" customWidth="1"/>
    <col min="14341" max="14341" width="0" hidden="1" customWidth="1"/>
    <col min="14342" max="14342" width="54" customWidth="1"/>
    <col min="14594" max="14594" width="10.85546875" customWidth="1"/>
    <col min="14595" max="14595" width="21.5703125" customWidth="1"/>
    <col min="14596" max="14596" width="43.42578125" customWidth="1"/>
    <col min="14597" max="14597" width="0" hidden="1" customWidth="1"/>
    <col min="14598" max="14598" width="54" customWidth="1"/>
    <col min="14850" max="14850" width="10.85546875" customWidth="1"/>
    <col min="14851" max="14851" width="21.5703125" customWidth="1"/>
    <col min="14852" max="14852" width="43.42578125" customWidth="1"/>
    <col min="14853" max="14853" width="0" hidden="1" customWidth="1"/>
    <col min="14854" max="14854" width="54" customWidth="1"/>
    <col min="15106" max="15106" width="10.85546875" customWidth="1"/>
    <col min="15107" max="15107" width="21.5703125" customWidth="1"/>
    <col min="15108" max="15108" width="43.42578125" customWidth="1"/>
    <col min="15109" max="15109" width="0" hidden="1" customWidth="1"/>
    <col min="15110" max="15110" width="54" customWidth="1"/>
    <col min="15362" max="15362" width="10.85546875" customWidth="1"/>
    <col min="15363" max="15363" width="21.5703125" customWidth="1"/>
    <col min="15364" max="15364" width="43.42578125" customWidth="1"/>
    <col min="15365" max="15365" width="0" hidden="1" customWidth="1"/>
    <col min="15366" max="15366" width="54" customWidth="1"/>
    <col min="15618" max="15618" width="10.85546875" customWidth="1"/>
    <col min="15619" max="15619" width="21.5703125" customWidth="1"/>
    <col min="15620" max="15620" width="43.42578125" customWidth="1"/>
    <col min="15621" max="15621" width="0" hidden="1" customWidth="1"/>
    <col min="15622" max="15622" width="54" customWidth="1"/>
    <col min="15874" max="15874" width="10.85546875" customWidth="1"/>
    <col min="15875" max="15875" width="21.5703125" customWidth="1"/>
    <col min="15876" max="15876" width="43.42578125" customWidth="1"/>
    <col min="15877" max="15877" width="0" hidden="1" customWidth="1"/>
    <col min="15878" max="15878" width="54" customWidth="1"/>
    <col min="16130" max="16130" width="10.85546875" customWidth="1"/>
    <col min="16131" max="16131" width="21.5703125" customWidth="1"/>
    <col min="16132" max="16132" width="43.42578125" customWidth="1"/>
    <col min="16133" max="16133" width="0" hidden="1" customWidth="1"/>
    <col min="16134" max="16134" width="54" customWidth="1"/>
  </cols>
  <sheetData>
    <row r="2" spans="2:6" s="17" customFormat="1" ht="21.75" customHeight="1" x14ac:dyDescent="0.25">
      <c r="B2" s="147" t="s">
        <v>169</v>
      </c>
      <c r="C2" s="148"/>
      <c r="D2" s="148"/>
      <c r="E2" s="148"/>
      <c r="F2" s="148"/>
    </row>
    <row r="3" spans="2:6" s="17" customFormat="1" ht="18.75" x14ac:dyDescent="0.25">
      <c r="B3" s="32" t="s">
        <v>9</v>
      </c>
      <c r="C3" s="33" t="s">
        <v>154</v>
      </c>
      <c r="D3" s="34" t="s">
        <v>170</v>
      </c>
      <c r="F3" s="35" t="s">
        <v>171</v>
      </c>
    </row>
    <row r="4" spans="2:6" ht="92.25" customHeight="1" x14ac:dyDescent="0.25">
      <c r="B4" s="36">
        <v>5</v>
      </c>
      <c r="C4" s="37" t="s">
        <v>172</v>
      </c>
      <c r="D4" s="38" t="s">
        <v>173</v>
      </c>
      <c r="E4" s="39"/>
      <c r="F4" s="40" t="s">
        <v>174</v>
      </c>
    </row>
    <row r="5" spans="2:6" ht="91.5" customHeight="1" x14ac:dyDescent="0.25">
      <c r="B5" s="36">
        <v>4</v>
      </c>
      <c r="C5" s="41" t="s">
        <v>35</v>
      </c>
      <c r="D5" s="38" t="s">
        <v>175</v>
      </c>
      <c r="E5" s="39" t="s">
        <v>176</v>
      </c>
      <c r="F5" s="40" t="s">
        <v>177</v>
      </c>
    </row>
    <row r="6" spans="2:6" ht="58.5" customHeight="1" x14ac:dyDescent="0.25">
      <c r="B6" s="36">
        <v>3</v>
      </c>
      <c r="C6" s="42" t="s">
        <v>34</v>
      </c>
      <c r="D6" s="38" t="s">
        <v>178</v>
      </c>
      <c r="E6" s="39" t="s">
        <v>179</v>
      </c>
      <c r="F6" s="43" t="s">
        <v>180</v>
      </c>
    </row>
    <row r="7" spans="2:6" ht="66" customHeight="1" x14ac:dyDescent="0.25">
      <c r="B7" s="36">
        <v>2</v>
      </c>
      <c r="C7" s="44" t="s">
        <v>33</v>
      </c>
      <c r="D7" s="38" t="s">
        <v>181</v>
      </c>
      <c r="E7" s="39" t="s">
        <v>182</v>
      </c>
      <c r="F7" s="40" t="s">
        <v>183</v>
      </c>
    </row>
    <row r="8" spans="2:6" ht="60" customHeight="1" x14ac:dyDescent="0.25">
      <c r="B8" s="36">
        <v>1</v>
      </c>
      <c r="C8" s="45" t="s">
        <v>184</v>
      </c>
      <c r="D8" s="38" t="s">
        <v>185</v>
      </c>
      <c r="E8" s="39"/>
      <c r="F8" s="40" t="s">
        <v>186</v>
      </c>
    </row>
    <row r="10" spans="2:6" x14ac:dyDescent="0.25">
      <c r="E10" t="s">
        <v>187</v>
      </c>
    </row>
    <row r="11" spans="2:6" x14ac:dyDescent="0.25">
      <c r="E11" t="s">
        <v>188</v>
      </c>
    </row>
  </sheetData>
  <mergeCells count="1">
    <mergeCell ref="B2:F2"/>
  </mergeCells>
  <pageMargins left="0.7" right="0.7" top="0.75" bottom="0.75"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8"/>
  <sheetViews>
    <sheetView view="pageBreakPreview" zoomScale="60" zoomScaleNormal="100" workbookViewId="0">
      <selection sqref="A1:XFD1048576"/>
    </sheetView>
  </sheetViews>
  <sheetFormatPr baseColWidth="10" defaultRowHeight="15" x14ac:dyDescent="0.25"/>
  <cols>
    <col min="1" max="1" width="3.42578125" customWidth="1"/>
    <col min="2" max="2" width="9" customWidth="1"/>
    <col min="3" max="3" width="21.42578125" customWidth="1"/>
    <col min="4" max="5" width="39.42578125" customWidth="1"/>
    <col min="257" max="257" width="3.42578125" customWidth="1"/>
    <col min="258" max="258" width="9" customWidth="1"/>
    <col min="259" max="259" width="21.42578125" customWidth="1"/>
    <col min="260" max="261" width="39.42578125" customWidth="1"/>
    <col min="513" max="513" width="3.42578125" customWidth="1"/>
    <col min="514" max="514" width="9" customWidth="1"/>
    <col min="515" max="515" width="21.42578125" customWidth="1"/>
    <col min="516" max="517" width="39.42578125" customWidth="1"/>
    <col min="769" max="769" width="3.42578125" customWidth="1"/>
    <col min="770" max="770" width="9" customWidth="1"/>
    <col min="771" max="771" width="21.42578125" customWidth="1"/>
    <col min="772" max="773" width="39.42578125" customWidth="1"/>
    <col min="1025" max="1025" width="3.42578125" customWidth="1"/>
    <col min="1026" max="1026" width="9" customWidth="1"/>
    <col min="1027" max="1027" width="21.42578125" customWidth="1"/>
    <col min="1028" max="1029" width="39.42578125" customWidth="1"/>
    <col min="1281" max="1281" width="3.42578125" customWidth="1"/>
    <col min="1282" max="1282" width="9" customWidth="1"/>
    <col min="1283" max="1283" width="21.42578125" customWidth="1"/>
    <col min="1284" max="1285" width="39.42578125" customWidth="1"/>
    <col min="1537" max="1537" width="3.42578125" customWidth="1"/>
    <col min="1538" max="1538" width="9" customWidth="1"/>
    <col min="1539" max="1539" width="21.42578125" customWidth="1"/>
    <col min="1540" max="1541" width="39.42578125" customWidth="1"/>
    <col min="1793" max="1793" width="3.42578125" customWidth="1"/>
    <col min="1794" max="1794" width="9" customWidth="1"/>
    <col min="1795" max="1795" width="21.42578125" customWidth="1"/>
    <col min="1796" max="1797" width="39.42578125" customWidth="1"/>
    <col min="2049" max="2049" width="3.42578125" customWidth="1"/>
    <col min="2050" max="2050" width="9" customWidth="1"/>
    <col min="2051" max="2051" width="21.42578125" customWidth="1"/>
    <col min="2052" max="2053" width="39.42578125" customWidth="1"/>
    <col min="2305" max="2305" width="3.42578125" customWidth="1"/>
    <col min="2306" max="2306" width="9" customWidth="1"/>
    <col min="2307" max="2307" width="21.42578125" customWidth="1"/>
    <col min="2308" max="2309" width="39.42578125" customWidth="1"/>
    <col min="2561" max="2561" width="3.42578125" customWidth="1"/>
    <col min="2562" max="2562" width="9" customWidth="1"/>
    <col min="2563" max="2563" width="21.42578125" customWidth="1"/>
    <col min="2564" max="2565" width="39.42578125" customWidth="1"/>
    <col min="2817" max="2817" width="3.42578125" customWidth="1"/>
    <col min="2818" max="2818" width="9" customWidth="1"/>
    <col min="2819" max="2819" width="21.42578125" customWidth="1"/>
    <col min="2820" max="2821" width="39.42578125" customWidth="1"/>
    <col min="3073" max="3073" width="3.42578125" customWidth="1"/>
    <col min="3074" max="3074" width="9" customWidth="1"/>
    <col min="3075" max="3075" width="21.42578125" customWidth="1"/>
    <col min="3076" max="3077" width="39.42578125" customWidth="1"/>
    <col min="3329" max="3329" width="3.42578125" customWidth="1"/>
    <col min="3330" max="3330" width="9" customWidth="1"/>
    <col min="3331" max="3331" width="21.42578125" customWidth="1"/>
    <col min="3332" max="3333" width="39.42578125" customWidth="1"/>
    <col min="3585" max="3585" width="3.42578125" customWidth="1"/>
    <col min="3586" max="3586" width="9" customWidth="1"/>
    <col min="3587" max="3587" width="21.42578125" customWidth="1"/>
    <col min="3588" max="3589" width="39.42578125" customWidth="1"/>
    <col min="3841" max="3841" width="3.42578125" customWidth="1"/>
    <col min="3842" max="3842" width="9" customWidth="1"/>
    <col min="3843" max="3843" width="21.42578125" customWidth="1"/>
    <col min="3844" max="3845" width="39.42578125" customWidth="1"/>
    <col min="4097" max="4097" width="3.42578125" customWidth="1"/>
    <col min="4098" max="4098" width="9" customWidth="1"/>
    <col min="4099" max="4099" width="21.42578125" customWidth="1"/>
    <col min="4100" max="4101" width="39.42578125" customWidth="1"/>
    <col min="4353" max="4353" width="3.42578125" customWidth="1"/>
    <col min="4354" max="4354" width="9" customWidth="1"/>
    <col min="4355" max="4355" width="21.42578125" customWidth="1"/>
    <col min="4356" max="4357" width="39.42578125" customWidth="1"/>
    <col min="4609" max="4609" width="3.42578125" customWidth="1"/>
    <col min="4610" max="4610" width="9" customWidth="1"/>
    <col min="4611" max="4611" width="21.42578125" customWidth="1"/>
    <col min="4612" max="4613" width="39.42578125" customWidth="1"/>
    <col min="4865" max="4865" width="3.42578125" customWidth="1"/>
    <col min="4866" max="4866" width="9" customWidth="1"/>
    <col min="4867" max="4867" width="21.42578125" customWidth="1"/>
    <col min="4868" max="4869" width="39.42578125" customWidth="1"/>
    <col min="5121" max="5121" width="3.42578125" customWidth="1"/>
    <col min="5122" max="5122" width="9" customWidth="1"/>
    <col min="5123" max="5123" width="21.42578125" customWidth="1"/>
    <col min="5124" max="5125" width="39.42578125" customWidth="1"/>
    <col min="5377" max="5377" width="3.42578125" customWidth="1"/>
    <col min="5378" max="5378" width="9" customWidth="1"/>
    <col min="5379" max="5379" width="21.42578125" customWidth="1"/>
    <col min="5380" max="5381" width="39.42578125" customWidth="1"/>
    <col min="5633" max="5633" width="3.42578125" customWidth="1"/>
    <col min="5634" max="5634" width="9" customWidth="1"/>
    <col min="5635" max="5635" width="21.42578125" customWidth="1"/>
    <col min="5636" max="5637" width="39.42578125" customWidth="1"/>
    <col min="5889" max="5889" width="3.42578125" customWidth="1"/>
    <col min="5890" max="5890" width="9" customWidth="1"/>
    <col min="5891" max="5891" width="21.42578125" customWidth="1"/>
    <col min="5892" max="5893" width="39.42578125" customWidth="1"/>
    <col min="6145" max="6145" width="3.42578125" customWidth="1"/>
    <col min="6146" max="6146" width="9" customWidth="1"/>
    <col min="6147" max="6147" width="21.42578125" customWidth="1"/>
    <col min="6148" max="6149" width="39.42578125" customWidth="1"/>
    <col min="6401" max="6401" width="3.42578125" customWidth="1"/>
    <col min="6402" max="6402" width="9" customWidth="1"/>
    <col min="6403" max="6403" width="21.42578125" customWidth="1"/>
    <col min="6404" max="6405" width="39.42578125" customWidth="1"/>
    <col min="6657" max="6657" width="3.42578125" customWidth="1"/>
    <col min="6658" max="6658" width="9" customWidth="1"/>
    <col min="6659" max="6659" width="21.42578125" customWidth="1"/>
    <col min="6660" max="6661" width="39.42578125" customWidth="1"/>
    <col min="6913" max="6913" width="3.42578125" customWidth="1"/>
    <col min="6914" max="6914" width="9" customWidth="1"/>
    <col min="6915" max="6915" width="21.42578125" customWidth="1"/>
    <col min="6916" max="6917" width="39.42578125" customWidth="1"/>
    <col min="7169" max="7169" width="3.42578125" customWidth="1"/>
    <col min="7170" max="7170" width="9" customWidth="1"/>
    <col min="7171" max="7171" width="21.42578125" customWidth="1"/>
    <col min="7172" max="7173" width="39.42578125" customWidth="1"/>
    <col min="7425" max="7425" width="3.42578125" customWidth="1"/>
    <col min="7426" max="7426" width="9" customWidth="1"/>
    <col min="7427" max="7427" width="21.42578125" customWidth="1"/>
    <col min="7428" max="7429" width="39.42578125" customWidth="1"/>
    <col min="7681" max="7681" width="3.42578125" customWidth="1"/>
    <col min="7682" max="7682" width="9" customWidth="1"/>
    <col min="7683" max="7683" width="21.42578125" customWidth="1"/>
    <col min="7684" max="7685" width="39.42578125" customWidth="1"/>
    <col min="7937" max="7937" width="3.42578125" customWidth="1"/>
    <col min="7938" max="7938" width="9" customWidth="1"/>
    <col min="7939" max="7939" width="21.42578125" customWidth="1"/>
    <col min="7940" max="7941" width="39.42578125" customWidth="1"/>
    <col min="8193" max="8193" width="3.42578125" customWidth="1"/>
    <col min="8194" max="8194" width="9" customWidth="1"/>
    <col min="8195" max="8195" width="21.42578125" customWidth="1"/>
    <col min="8196" max="8197" width="39.42578125" customWidth="1"/>
    <col min="8449" max="8449" width="3.42578125" customWidth="1"/>
    <col min="8450" max="8450" width="9" customWidth="1"/>
    <col min="8451" max="8451" width="21.42578125" customWidth="1"/>
    <col min="8452" max="8453" width="39.42578125" customWidth="1"/>
    <col min="8705" max="8705" width="3.42578125" customWidth="1"/>
    <col min="8706" max="8706" width="9" customWidth="1"/>
    <col min="8707" max="8707" width="21.42578125" customWidth="1"/>
    <col min="8708" max="8709" width="39.42578125" customWidth="1"/>
    <col min="8961" max="8961" width="3.42578125" customWidth="1"/>
    <col min="8962" max="8962" width="9" customWidth="1"/>
    <col min="8963" max="8963" width="21.42578125" customWidth="1"/>
    <col min="8964" max="8965" width="39.42578125" customWidth="1"/>
    <col min="9217" max="9217" width="3.42578125" customWidth="1"/>
    <col min="9218" max="9218" width="9" customWidth="1"/>
    <col min="9219" max="9219" width="21.42578125" customWidth="1"/>
    <col min="9220" max="9221" width="39.42578125" customWidth="1"/>
    <col min="9473" max="9473" width="3.42578125" customWidth="1"/>
    <col min="9474" max="9474" width="9" customWidth="1"/>
    <col min="9475" max="9475" width="21.42578125" customWidth="1"/>
    <col min="9476" max="9477" width="39.42578125" customWidth="1"/>
    <col min="9729" max="9729" width="3.42578125" customWidth="1"/>
    <col min="9730" max="9730" width="9" customWidth="1"/>
    <col min="9731" max="9731" width="21.42578125" customWidth="1"/>
    <col min="9732" max="9733" width="39.42578125" customWidth="1"/>
    <col min="9985" max="9985" width="3.42578125" customWidth="1"/>
    <col min="9986" max="9986" width="9" customWidth="1"/>
    <col min="9987" max="9987" width="21.42578125" customWidth="1"/>
    <col min="9988" max="9989" width="39.42578125" customWidth="1"/>
    <col min="10241" max="10241" width="3.42578125" customWidth="1"/>
    <col min="10242" max="10242" width="9" customWidth="1"/>
    <col min="10243" max="10243" width="21.42578125" customWidth="1"/>
    <col min="10244" max="10245" width="39.42578125" customWidth="1"/>
    <col min="10497" max="10497" width="3.42578125" customWidth="1"/>
    <col min="10498" max="10498" width="9" customWidth="1"/>
    <col min="10499" max="10499" width="21.42578125" customWidth="1"/>
    <col min="10500" max="10501" width="39.42578125" customWidth="1"/>
    <col min="10753" max="10753" width="3.42578125" customWidth="1"/>
    <col min="10754" max="10754" width="9" customWidth="1"/>
    <col min="10755" max="10755" width="21.42578125" customWidth="1"/>
    <col min="10756" max="10757" width="39.42578125" customWidth="1"/>
    <col min="11009" max="11009" width="3.42578125" customWidth="1"/>
    <col min="11010" max="11010" width="9" customWidth="1"/>
    <col min="11011" max="11011" width="21.42578125" customWidth="1"/>
    <col min="11012" max="11013" width="39.42578125" customWidth="1"/>
    <col min="11265" max="11265" width="3.42578125" customWidth="1"/>
    <col min="11266" max="11266" width="9" customWidth="1"/>
    <col min="11267" max="11267" width="21.42578125" customWidth="1"/>
    <col min="11268" max="11269" width="39.42578125" customWidth="1"/>
    <col min="11521" max="11521" width="3.42578125" customWidth="1"/>
    <col min="11522" max="11522" width="9" customWidth="1"/>
    <col min="11523" max="11523" width="21.42578125" customWidth="1"/>
    <col min="11524" max="11525" width="39.42578125" customWidth="1"/>
    <col min="11777" max="11777" width="3.42578125" customWidth="1"/>
    <col min="11778" max="11778" width="9" customWidth="1"/>
    <col min="11779" max="11779" width="21.42578125" customWidth="1"/>
    <col min="11780" max="11781" width="39.42578125" customWidth="1"/>
    <col min="12033" max="12033" width="3.42578125" customWidth="1"/>
    <col min="12034" max="12034" width="9" customWidth="1"/>
    <col min="12035" max="12035" width="21.42578125" customWidth="1"/>
    <col min="12036" max="12037" width="39.42578125" customWidth="1"/>
    <col min="12289" max="12289" width="3.42578125" customWidth="1"/>
    <col min="12290" max="12290" width="9" customWidth="1"/>
    <col min="12291" max="12291" width="21.42578125" customWidth="1"/>
    <col min="12292" max="12293" width="39.42578125" customWidth="1"/>
    <col min="12545" max="12545" width="3.42578125" customWidth="1"/>
    <col min="12546" max="12546" width="9" customWidth="1"/>
    <col min="12547" max="12547" width="21.42578125" customWidth="1"/>
    <col min="12548" max="12549" width="39.42578125" customWidth="1"/>
    <col min="12801" max="12801" width="3.42578125" customWidth="1"/>
    <col min="12802" max="12802" width="9" customWidth="1"/>
    <col min="12803" max="12803" width="21.42578125" customWidth="1"/>
    <col min="12804" max="12805" width="39.42578125" customWidth="1"/>
    <col min="13057" max="13057" width="3.42578125" customWidth="1"/>
    <col min="13058" max="13058" width="9" customWidth="1"/>
    <col min="13059" max="13059" width="21.42578125" customWidth="1"/>
    <col min="13060" max="13061" width="39.42578125" customWidth="1"/>
    <col min="13313" max="13313" width="3.42578125" customWidth="1"/>
    <col min="13314" max="13314" width="9" customWidth="1"/>
    <col min="13315" max="13315" width="21.42578125" customWidth="1"/>
    <col min="13316" max="13317" width="39.42578125" customWidth="1"/>
    <col min="13569" max="13569" width="3.42578125" customWidth="1"/>
    <col min="13570" max="13570" width="9" customWidth="1"/>
    <col min="13571" max="13571" width="21.42578125" customWidth="1"/>
    <col min="13572" max="13573" width="39.42578125" customWidth="1"/>
    <col min="13825" max="13825" width="3.42578125" customWidth="1"/>
    <col min="13826" max="13826" width="9" customWidth="1"/>
    <col min="13827" max="13827" width="21.42578125" customWidth="1"/>
    <col min="13828" max="13829" width="39.42578125" customWidth="1"/>
    <col min="14081" max="14081" width="3.42578125" customWidth="1"/>
    <col min="14082" max="14082" width="9" customWidth="1"/>
    <col min="14083" max="14083" width="21.42578125" customWidth="1"/>
    <col min="14084" max="14085" width="39.42578125" customWidth="1"/>
    <col min="14337" max="14337" width="3.42578125" customWidth="1"/>
    <col min="14338" max="14338" width="9" customWidth="1"/>
    <col min="14339" max="14339" width="21.42578125" customWidth="1"/>
    <col min="14340" max="14341" width="39.42578125" customWidth="1"/>
    <col min="14593" max="14593" width="3.42578125" customWidth="1"/>
    <col min="14594" max="14594" width="9" customWidth="1"/>
    <col min="14595" max="14595" width="21.42578125" customWidth="1"/>
    <col min="14596" max="14597" width="39.42578125" customWidth="1"/>
    <col min="14849" max="14849" width="3.42578125" customWidth="1"/>
    <col min="14850" max="14850" width="9" customWidth="1"/>
    <col min="14851" max="14851" width="21.42578125" customWidth="1"/>
    <col min="14852" max="14853" width="39.42578125" customWidth="1"/>
    <col min="15105" max="15105" width="3.42578125" customWidth="1"/>
    <col min="15106" max="15106" width="9" customWidth="1"/>
    <col min="15107" max="15107" width="21.42578125" customWidth="1"/>
    <col min="15108" max="15109" width="39.42578125" customWidth="1"/>
    <col min="15361" max="15361" width="3.42578125" customWidth="1"/>
    <col min="15362" max="15362" width="9" customWidth="1"/>
    <col min="15363" max="15363" width="21.42578125" customWidth="1"/>
    <col min="15364" max="15365" width="39.42578125" customWidth="1"/>
    <col min="15617" max="15617" width="3.42578125" customWidth="1"/>
    <col min="15618" max="15618" width="9" customWidth="1"/>
    <col min="15619" max="15619" width="21.42578125" customWidth="1"/>
    <col min="15620" max="15621" width="39.42578125" customWidth="1"/>
    <col min="15873" max="15873" width="3.42578125" customWidth="1"/>
    <col min="15874" max="15874" width="9" customWidth="1"/>
    <col min="15875" max="15875" width="21.42578125" customWidth="1"/>
    <col min="15876" max="15877" width="39.42578125" customWidth="1"/>
    <col min="16129" max="16129" width="3.42578125" customWidth="1"/>
    <col min="16130" max="16130" width="9" customWidth="1"/>
    <col min="16131" max="16131" width="21.42578125" customWidth="1"/>
    <col min="16132" max="16133" width="39.42578125" customWidth="1"/>
  </cols>
  <sheetData>
    <row r="2" spans="2:5" s="17" customFormat="1" ht="18" customHeight="1" x14ac:dyDescent="0.25">
      <c r="B2" s="149" t="s">
        <v>189</v>
      </c>
      <c r="C2" s="149"/>
      <c r="D2" s="149"/>
      <c r="E2" s="46"/>
    </row>
    <row r="3" spans="2:5" s="17" customFormat="1" ht="21" customHeight="1" x14ac:dyDescent="0.25">
      <c r="B3" s="46" t="s">
        <v>16</v>
      </c>
      <c r="C3" s="47" t="s">
        <v>190</v>
      </c>
      <c r="D3" s="46" t="s">
        <v>191</v>
      </c>
      <c r="E3" s="46" t="s">
        <v>192</v>
      </c>
    </row>
    <row r="4" spans="2:5" s="17" customFormat="1" ht="186.75" customHeight="1" x14ac:dyDescent="0.25">
      <c r="B4" s="48">
        <v>5</v>
      </c>
      <c r="C4" s="49" t="s">
        <v>193</v>
      </c>
      <c r="D4" s="50" t="s">
        <v>194</v>
      </c>
      <c r="E4" s="50" t="s">
        <v>195</v>
      </c>
    </row>
    <row r="5" spans="2:5" s="17" customFormat="1" ht="174.75" customHeight="1" x14ac:dyDescent="0.25">
      <c r="B5" s="48">
        <v>4</v>
      </c>
      <c r="C5" s="51" t="s">
        <v>24</v>
      </c>
      <c r="D5" s="50" t="s">
        <v>196</v>
      </c>
      <c r="E5" s="50" t="s">
        <v>197</v>
      </c>
    </row>
    <row r="6" spans="2:5" s="17" customFormat="1" ht="146.25" customHeight="1" x14ac:dyDescent="0.25">
      <c r="B6" s="48">
        <v>3</v>
      </c>
      <c r="C6" s="52" t="s">
        <v>198</v>
      </c>
      <c r="D6" s="50" t="s">
        <v>199</v>
      </c>
      <c r="E6" s="50" t="s">
        <v>200</v>
      </c>
    </row>
    <row r="7" spans="2:5" s="17" customFormat="1" ht="104.25" customHeight="1" x14ac:dyDescent="0.25">
      <c r="B7" s="48">
        <v>2</v>
      </c>
      <c r="C7" s="53" t="s">
        <v>201</v>
      </c>
      <c r="D7" s="50" t="s">
        <v>202</v>
      </c>
      <c r="E7" s="50" t="s">
        <v>203</v>
      </c>
    </row>
    <row r="8" spans="2:5" s="17" customFormat="1" ht="117" customHeight="1" x14ac:dyDescent="0.25">
      <c r="B8" s="48">
        <v>1</v>
      </c>
      <c r="C8" s="54" t="s">
        <v>204</v>
      </c>
      <c r="D8" s="50" t="s">
        <v>205</v>
      </c>
      <c r="E8" s="50" t="s">
        <v>206</v>
      </c>
    </row>
  </sheetData>
  <mergeCells count="1">
    <mergeCell ref="B2:D2"/>
  </mergeCell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C15"/>
  <sheetViews>
    <sheetView view="pageBreakPreview" zoomScale="110" zoomScaleNormal="100" zoomScaleSheetLayoutView="110" workbookViewId="0">
      <selection sqref="A1:XFD1048576"/>
    </sheetView>
  </sheetViews>
  <sheetFormatPr baseColWidth="10" defaultRowHeight="15" x14ac:dyDescent="0.25"/>
  <cols>
    <col min="1" max="1" width="5.85546875" customWidth="1"/>
    <col min="2" max="2" width="23.140625" customWidth="1"/>
    <col min="3" max="3" width="56" customWidth="1"/>
    <col min="257" max="257" width="5.85546875" customWidth="1"/>
    <col min="258" max="258" width="23.140625" customWidth="1"/>
    <col min="259" max="259" width="56" customWidth="1"/>
    <col min="513" max="513" width="5.85546875" customWidth="1"/>
    <col min="514" max="514" width="23.140625" customWidth="1"/>
    <col min="515" max="515" width="56" customWidth="1"/>
    <col min="769" max="769" width="5.85546875" customWidth="1"/>
    <col min="770" max="770" width="23.140625" customWidth="1"/>
    <col min="771" max="771" width="56" customWidth="1"/>
    <col min="1025" max="1025" width="5.85546875" customWidth="1"/>
    <col min="1026" max="1026" width="23.140625" customWidth="1"/>
    <col min="1027" max="1027" width="56" customWidth="1"/>
    <col min="1281" max="1281" width="5.85546875" customWidth="1"/>
    <col min="1282" max="1282" width="23.140625" customWidth="1"/>
    <col min="1283" max="1283" width="56" customWidth="1"/>
    <col min="1537" max="1537" width="5.85546875" customWidth="1"/>
    <col min="1538" max="1538" width="23.140625" customWidth="1"/>
    <col min="1539" max="1539" width="56" customWidth="1"/>
    <col min="1793" max="1793" width="5.85546875" customWidth="1"/>
    <col min="1794" max="1794" width="23.140625" customWidth="1"/>
    <col min="1795" max="1795" width="56" customWidth="1"/>
    <col min="2049" max="2049" width="5.85546875" customWidth="1"/>
    <col min="2050" max="2050" width="23.140625" customWidth="1"/>
    <col min="2051" max="2051" width="56" customWidth="1"/>
    <col min="2305" max="2305" width="5.85546875" customWidth="1"/>
    <col min="2306" max="2306" width="23.140625" customWidth="1"/>
    <col min="2307" max="2307" width="56" customWidth="1"/>
    <col min="2561" max="2561" width="5.85546875" customWidth="1"/>
    <col min="2562" max="2562" width="23.140625" customWidth="1"/>
    <col min="2563" max="2563" width="56" customWidth="1"/>
    <col min="2817" max="2817" width="5.85546875" customWidth="1"/>
    <col min="2818" max="2818" width="23.140625" customWidth="1"/>
    <col min="2819" max="2819" width="56" customWidth="1"/>
    <col min="3073" max="3073" width="5.85546875" customWidth="1"/>
    <col min="3074" max="3074" width="23.140625" customWidth="1"/>
    <col min="3075" max="3075" width="56" customWidth="1"/>
    <col min="3329" max="3329" width="5.85546875" customWidth="1"/>
    <col min="3330" max="3330" width="23.140625" customWidth="1"/>
    <col min="3331" max="3331" width="56" customWidth="1"/>
    <col min="3585" max="3585" width="5.85546875" customWidth="1"/>
    <col min="3586" max="3586" width="23.140625" customWidth="1"/>
    <col min="3587" max="3587" width="56" customWidth="1"/>
    <col min="3841" max="3841" width="5.85546875" customWidth="1"/>
    <col min="3842" max="3842" width="23.140625" customWidth="1"/>
    <col min="3843" max="3843" width="56" customWidth="1"/>
    <col min="4097" max="4097" width="5.85546875" customWidth="1"/>
    <col min="4098" max="4098" width="23.140625" customWidth="1"/>
    <col min="4099" max="4099" width="56" customWidth="1"/>
    <col min="4353" max="4353" width="5.85546875" customWidth="1"/>
    <col min="4354" max="4354" width="23.140625" customWidth="1"/>
    <col min="4355" max="4355" width="56" customWidth="1"/>
    <col min="4609" max="4609" width="5.85546875" customWidth="1"/>
    <col min="4610" max="4610" width="23.140625" customWidth="1"/>
    <col min="4611" max="4611" width="56" customWidth="1"/>
    <col min="4865" max="4865" width="5.85546875" customWidth="1"/>
    <col min="4866" max="4866" width="23.140625" customWidth="1"/>
    <col min="4867" max="4867" width="56" customWidth="1"/>
    <col min="5121" max="5121" width="5.85546875" customWidth="1"/>
    <col min="5122" max="5122" width="23.140625" customWidth="1"/>
    <col min="5123" max="5123" width="56" customWidth="1"/>
    <col min="5377" max="5377" width="5.85546875" customWidth="1"/>
    <col min="5378" max="5378" width="23.140625" customWidth="1"/>
    <col min="5379" max="5379" width="56" customWidth="1"/>
    <col min="5633" max="5633" width="5.85546875" customWidth="1"/>
    <col min="5634" max="5634" width="23.140625" customWidth="1"/>
    <col min="5635" max="5635" width="56" customWidth="1"/>
    <col min="5889" max="5889" width="5.85546875" customWidth="1"/>
    <col min="5890" max="5890" width="23.140625" customWidth="1"/>
    <col min="5891" max="5891" width="56" customWidth="1"/>
    <col min="6145" max="6145" width="5.85546875" customWidth="1"/>
    <col min="6146" max="6146" width="23.140625" customWidth="1"/>
    <col min="6147" max="6147" width="56" customWidth="1"/>
    <col min="6401" max="6401" width="5.85546875" customWidth="1"/>
    <col min="6402" max="6402" width="23.140625" customWidth="1"/>
    <col min="6403" max="6403" width="56" customWidth="1"/>
    <col min="6657" max="6657" width="5.85546875" customWidth="1"/>
    <col min="6658" max="6658" width="23.140625" customWidth="1"/>
    <col min="6659" max="6659" width="56" customWidth="1"/>
    <col min="6913" max="6913" width="5.85546875" customWidth="1"/>
    <col min="6914" max="6914" width="23.140625" customWidth="1"/>
    <col min="6915" max="6915" width="56" customWidth="1"/>
    <col min="7169" max="7169" width="5.85546875" customWidth="1"/>
    <col min="7170" max="7170" width="23.140625" customWidth="1"/>
    <col min="7171" max="7171" width="56" customWidth="1"/>
    <col min="7425" max="7425" width="5.85546875" customWidth="1"/>
    <col min="7426" max="7426" width="23.140625" customWidth="1"/>
    <col min="7427" max="7427" width="56" customWidth="1"/>
    <col min="7681" max="7681" width="5.85546875" customWidth="1"/>
    <col min="7682" max="7682" width="23.140625" customWidth="1"/>
    <col min="7683" max="7683" width="56" customWidth="1"/>
    <col min="7937" max="7937" width="5.85546875" customWidth="1"/>
    <col min="7938" max="7938" width="23.140625" customWidth="1"/>
    <col min="7939" max="7939" width="56" customWidth="1"/>
    <col min="8193" max="8193" width="5.85546875" customWidth="1"/>
    <col min="8194" max="8194" width="23.140625" customWidth="1"/>
    <col min="8195" max="8195" width="56" customWidth="1"/>
    <col min="8449" max="8449" width="5.85546875" customWidth="1"/>
    <col min="8450" max="8450" width="23.140625" customWidth="1"/>
    <col min="8451" max="8451" width="56" customWidth="1"/>
    <col min="8705" max="8705" width="5.85546875" customWidth="1"/>
    <col min="8706" max="8706" width="23.140625" customWidth="1"/>
    <col min="8707" max="8707" width="56" customWidth="1"/>
    <col min="8961" max="8961" width="5.85546875" customWidth="1"/>
    <col min="8962" max="8962" width="23.140625" customWidth="1"/>
    <col min="8963" max="8963" width="56" customWidth="1"/>
    <col min="9217" max="9217" width="5.85546875" customWidth="1"/>
    <col min="9218" max="9218" width="23.140625" customWidth="1"/>
    <col min="9219" max="9219" width="56" customWidth="1"/>
    <col min="9473" max="9473" width="5.85546875" customWidth="1"/>
    <col min="9474" max="9474" width="23.140625" customWidth="1"/>
    <col min="9475" max="9475" width="56" customWidth="1"/>
    <col min="9729" max="9729" width="5.85546875" customWidth="1"/>
    <col min="9730" max="9730" width="23.140625" customWidth="1"/>
    <col min="9731" max="9731" width="56" customWidth="1"/>
    <col min="9985" max="9985" width="5.85546875" customWidth="1"/>
    <col min="9986" max="9986" width="23.140625" customWidth="1"/>
    <col min="9987" max="9987" width="56" customWidth="1"/>
    <col min="10241" max="10241" width="5.85546875" customWidth="1"/>
    <col min="10242" max="10242" width="23.140625" customWidth="1"/>
    <col min="10243" max="10243" width="56" customWidth="1"/>
    <col min="10497" max="10497" width="5.85546875" customWidth="1"/>
    <col min="10498" max="10498" width="23.140625" customWidth="1"/>
    <col min="10499" max="10499" width="56" customWidth="1"/>
    <col min="10753" max="10753" width="5.85546875" customWidth="1"/>
    <col min="10754" max="10754" width="23.140625" customWidth="1"/>
    <col min="10755" max="10755" width="56" customWidth="1"/>
    <col min="11009" max="11009" width="5.85546875" customWidth="1"/>
    <col min="11010" max="11010" width="23.140625" customWidth="1"/>
    <col min="11011" max="11011" width="56" customWidth="1"/>
    <col min="11265" max="11265" width="5.85546875" customWidth="1"/>
    <col min="11266" max="11266" width="23.140625" customWidth="1"/>
    <col min="11267" max="11267" width="56" customWidth="1"/>
    <col min="11521" max="11521" width="5.85546875" customWidth="1"/>
    <col min="11522" max="11522" width="23.140625" customWidth="1"/>
    <col min="11523" max="11523" width="56" customWidth="1"/>
    <col min="11777" max="11777" width="5.85546875" customWidth="1"/>
    <col min="11778" max="11778" width="23.140625" customWidth="1"/>
    <col min="11779" max="11779" width="56" customWidth="1"/>
    <col min="12033" max="12033" width="5.85546875" customWidth="1"/>
    <col min="12034" max="12034" width="23.140625" customWidth="1"/>
    <col min="12035" max="12035" width="56" customWidth="1"/>
    <col min="12289" max="12289" width="5.85546875" customWidth="1"/>
    <col min="12290" max="12290" width="23.140625" customWidth="1"/>
    <col min="12291" max="12291" width="56" customWidth="1"/>
    <col min="12545" max="12545" width="5.85546875" customWidth="1"/>
    <col min="12546" max="12546" width="23.140625" customWidth="1"/>
    <col min="12547" max="12547" width="56" customWidth="1"/>
    <col min="12801" max="12801" width="5.85546875" customWidth="1"/>
    <col min="12802" max="12802" width="23.140625" customWidth="1"/>
    <col min="12803" max="12803" width="56" customWidth="1"/>
    <col min="13057" max="13057" width="5.85546875" customWidth="1"/>
    <col min="13058" max="13058" width="23.140625" customWidth="1"/>
    <col min="13059" max="13059" width="56" customWidth="1"/>
    <col min="13313" max="13313" width="5.85546875" customWidth="1"/>
    <col min="13314" max="13314" width="23.140625" customWidth="1"/>
    <col min="13315" max="13315" width="56" customWidth="1"/>
    <col min="13569" max="13569" width="5.85546875" customWidth="1"/>
    <col min="13570" max="13570" width="23.140625" customWidth="1"/>
    <col min="13571" max="13571" width="56" customWidth="1"/>
    <col min="13825" max="13825" width="5.85546875" customWidth="1"/>
    <col min="13826" max="13826" width="23.140625" customWidth="1"/>
    <col min="13827" max="13827" width="56" customWidth="1"/>
    <col min="14081" max="14081" width="5.85546875" customWidth="1"/>
    <col min="14082" max="14082" width="23.140625" customWidth="1"/>
    <col min="14083" max="14083" width="56" customWidth="1"/>
    <col min="14337" max="14337" width="5.85546875" customWidth="1"/>
    <col min="14338" max="14338" width="23.140625" customWidth="1"/>
    <col min="14339" max="14339" width="56" customWidth="1"/>
    <col min="14593" max="14593" width="5.85546875" customWidth="1"/>
    <col min="14594" max="14594" width="23.140625" customWidth="1"/>
    <col min="14595" max="14595" width="56" customWidth="1"/>
    <col min="14849" max="14849" width="5.85546875" customWidth="1"/>
    <col min="14850" max="14850" width="23.140625" customWidth="1"/>
    <col min="14851" max="14851" width="56" customWidth="1"/>
    <col min="15105" max="15105" width="5.85546875" customWidth="1"/>
    <col min="15106" max="15106" width="23.140625" customWidth="1"/>
    <col min="15107" max="15107" width="56" customWidth="1"/>
    <col min="15361" max="15361" width="5.85546875" customWidth="1"/>
    <col min="15362" max="15362" width="23.140625" customWidth="1"/>
    <col min="15363" max="15363" width="56" customWidth="1"/>
    <col min="15617" max="15617" width="5.85546875" customWidth="1"/>
    <col min="15618" max="15618" width="23.140625" customWidth="1"/>
    <col min="15619" max="15619" width="56" customWidth="1"/>
    <col min="15873" max="15873" width="5.85546875" customWidth="1"/>
    <col min="15874" max="15874" width="23.140625" customWidth="1"/>
    <col min="15875" max="15875" width="56" customWidth="1"/>
    <col min="16129" max="16129" width="5.85546875" customWidth="1"/>
    <col min="16130" max="16130" width="23.140625" customWidth="1"/>
    <col min="16131" max="16131" width="56" customWidth="1"/>
  </cols>
  <sheetData>
    <row r="3" spans="2:3" s="17" customFormat="1" x14ac:dyDescent="0.25">
      <c r="B3" s="150" t="s">
        <v>207</v>
      </c>
      <c r="C3" s="150"/>
    </row>
    <row r="4" spans="2:3" s="17" customFormat="1" x14ac:dyDescent="0.25">
      <c r="B4" s="55" t="s">
        <v>208</v>
      </c>
      <c r="C4" s="55" t="s">
        <v>209</v>
      </c>
    </row>
    <row r="5" spans="2:3" s="17" customFormat="1" ht="47.25" customHeight="1" x14ac:dyDescent="0.25">
      <c r="B5" s="56" t="s">
        <v>210</v>
      </c>
      <c r="C5" s="57" t="s">
        <v>211</v>
      </c>
    </row>
    <row r="6" spans="2:3" s="17" customFormat="1" ht="47.25" customHeight="1" x14ac:dyDescent="0.25">
      <c r="B6" s="56" t="s">
        <v>212</v>
      </c>
      <c r="C6" s="57" t="s">
        <v>213</v>
      </c>
    </row>
    <row r="7" spans="2:3" s="17" customFormat="1" ht="47.25" customHeight="1" x14ac:dyDescent="0.25">
      <c r="B7" s="56" t="s">
        <v>214</v>
      </c>
      <c r="C7" s="57" t="s">
        <v>215</v>
      </c>
    </row>
    <row r="8" spans="2:3" s="17" customFormat="1" ht="47.25" customHeight="1" x14ac:dyDescent="0.25">
      <c r="B8" s="56" t="s">
        <v>216</v>
      </c>
      <c r="C8" s="57" t="s">
        <v>217</v>
      </c>
    </row>
    <row r="9" spans="2:3" s="17" customFormat="1" ht="47.25" customHeight="1" x14ac:dyDescent="0.25">
      <c r="B9" s="56" t="s">
        <v>218</v>
      </c>
      <c r="C9" s="57" t="s">
        <v>219</v>
      </c>
    </row>
    <row r="10" spans="2:3" s="17" customFormat="1" ht="45.95" customHeight="1" x14ac:dyDescent="0.25">
      <c r="B10" s="56" t="s">
        <v>220</v>
      </c>
      <c r="C10" s="57" t="s">
        <v>221</v>
      </c>
    </row>
    <row r="11" spans="2:3" s="17" customFormat="1" ht="45.95" customHeight="1" x14ac:dyDescent="0.25">
      <c r="B11" s="58" t="s">
        <v>222</v>
      </c>
      <c r="C11" s="59"/>
    </row>
    <row r="13" spans="2:3" ht="15.75" x14ac:dyDescent="0.25">
      <c r="B13" s="151" t="s">
        <v>223</v>
      </c>
      <c r="C13" s="152"/>
    </row>
    <row r="14" spans="2:3" ht="17.25" x14ac:dyDescent="0.25">
      <c r="B14" s="60" t="s">
        <v>224</v>
      </c>
      <c r="C14" s="61" t="s">
        <v>225</v>
      </c>
    </row>
    <row r="15" spans="2:3" ht="17.25" x14ac:dyDescent="0.25">
      <c r="B15" s="62" t="s">
        <v>226</v>
      </c>
      <c r="C15" s="61" t="s">
        <v>227</v>
      </c>
    </row>
  </sheetData>
  <mergeCells count="2">
    <mergeCell ref="B3:C3"/>
    <mergeCell ref="B13:C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3"/>
  <sheetViews>
    <sheetView tabSelected="1" zoomScale="70" zoomScaleNormal="70" workbookViewId="0">
      <selection sqref="A1:XFD1048576"/>
    </sheetView>
  </sheetViews>
  <sheetFormatPr baseColWidth="10" defaultRowHeight="15" x14ac:dyDescent="0.25"/>
  <cols>
    <col min="2" max="2" width="4.140625" customWidth="1"/>
    <col min="3" max="3" width="11.42578125" style="64" customWidth="1"/>
    <col min="4" max="8" width="17.7109375" style="16" customWidth="1"/>
    <col min="9" max="9" width="2" style="16" customWidth="1"/>
    <col min="10" max="14" width="17.42578125" customWidth="1"/>
    <col min="258" max="258" width="4.140625" customWidth="1"/>
    <col min="259" max="259" width="11.42578125" customWidth="1"/>
    <col min="260" max="264" width="17.7109375" customWidth="1"/>
    <col min="265" max="265" width="2" customWidth="1"/>
    <col min="266" max="270" width="17.42578125" customWidth="1"/>
    <col min="514" max="514" width="4.140625" customWidth="1"/>
    <col min="515" max="515" width="11.42578125" customWidth="1"/>
    <col min="516" max="520" width="17.7109375" customWidth="1"/>
    <col min="521" max="521" width="2" customWidth="1"/>
    <col min="522" max="526" width="17.42578125" customWidth="1"/>
    <col min="770" max="770" width="4.140625" customWidth="1"/>
    <col min="771" max="771" width="11.42578125" customWidth="1"/>
    <col min="772" max="776" width="17.7109375" customWidth="1"/>
    <col min="777" max="777" width="2" customWidth="1"/>
    <col min="778" max="782" width="17.42578125" customWidth="1"/>
    <col min="1026" max="1026" width="4.140625" customWidth="1"/>
    <col min="1027" max="1027" width="11.42578125" customWidth="1"/>
    <col min="1028" max="1032" width="17.7109375" customWidth="1"/>
    <col min="1033" max="1033" width="2" customWidth="1"/>
    <col min="1034" max="1038" width="17.42578125" customWidth="1"/>
    <col min="1282" max="1282" width="4.140625" customWidth="1"/>
    <col min="1283" max="1283" width="11.42578125" customWidth="1"/>
    <col min="1284" max="1288" width="17.7109375" customWidth="1"/>
    <col min="1289" max="1289" width="2" customWidth="1"/>
    <col min="1290" max="1294" width="17.42578125" customWidth="1"/>
    <col min="1538" max="1538" width="4.140625" customWidth="1"/>
    <col min="1539" max="1539" width="11.42578125" customWidth="1"/>
    <col min="1540" max="1544" width="17.7109375" customWidth="1"/>
    <col min="1545" max="1545" width="2" customWidth="1"/>
    <col min="1546" max="1550" width="17.42578125" customWidth="1"/>
    <col min="1794" max="1794" width="4.140625" customWidth="1"/>
    <col min="1795" max="1795" width="11.42578125" customWidth="1"/>
    <col min="1796" max="1800" width="17.7109375" customWidth="1"/>
    <col min="1801" max="1801" width="2" customWidth="1"/>
    <col min="1802" max="1806" width="17.42578125" customWidth="1"/>
    <col min="2050" max="2050" width="4.140625" customWidth="1"/>
    <col min="2051" max="2051" width="11.42578125" customWidth="1"/>
    <col min="2052" max="2056" width="17.7109375" customWidth="1"/>
    <col min="2057" max="2057" width="2" customWidth="1"/>
    <col min="2058" max="2062" width="17.42578125" customWidth="1"/>
    <col min="2306" max="2306" width="4.140625" customWidth="1"/>
    <col min="2307" max="2307" width="11.42578125" customWidth="1"/>
    <col min="2308" max="2312" width="17.7109375" customWidth="1"/>
    <col min="2313" max="2313" width="2" customWidth="1"/>
    <col min="2314" max="2318" width="17.42578125" customWidth="1"/>
    <col min="2562" max="2562" width="4.140625" customWidth="1"/>
    <col min="2563" max="2563" width="11.42578125" customWidth="1"/>
    <col min="2564" max="2568" width="17.7109375" customWidth="1"/>
    <col min="2569" max="2569" width="2" customWidth="1"/>
    <col min="2570" max="2574" width="17.42578125" customWidth="1"/>
    <col min="2818" max="2818" width="4.140625" customWidth="1"/>
    <col min="2819" max="2819" width="11.42578125" customWidth="1"/>
    <col min="2820" max="2824" width="17.7109375" customWidth="1"/>
    <col min="2825" max="2825" width="2" customWidth="1"/>
    <col min="2826" max="2830" width="17.42578125" customWidth="1"/>
    <col min="3074" max="3074" width="4.140625" customWidth="1"/>
    <col min="3075" max="3075" width="11.42578125" customWidth="1"/>
    <col min="3076" max="3080" width="17.7109375" customWidth="1"/>
    <col min="3081" max="3081" width="2" customWidth="1"/>
    <col min="3082" max="3086" width="17.42578125" customWidth="1"/>
    <col min="3330" max="3330" width="4.140625" customWidth="1"/>
    <col min="3331" max="3331" width="11.42578125" customWidth="1"/>
    <col min="3332" max="3336" width="17.7109375" customWidth="1"/>
    <col min="3337" max="3337" width="2" customWidth="1"/>
    <col min="3338" max="3342" width="17.42578125" customWidth="1"/>
    <col min="3586" max="3586" width="4.140625" customWidth="1"/>
    <col min="3587" max="3587" width="11.42578125" customWidth="1"/>
    <col min="3588" max="3592" width="17.7109375" customWidth="1"/>
    <col min="3593" max="3593" width="2" customWidth="1"/>
    <col min="3594" max="3598" width="17.42578125" customWidth="1"/>
    <col min="3842" max="3842" width="4.140625" customWidth="1"/>
    <col min="3843" max="3843" width="11.42578125" customWidth="1"/>
    <col min="3844" max="3848" width="17.7109375" customWidth="1"/>
    <col min="3849" max="3849" width="2" customWidth="1"/>
    <col min="3850" max="3854" width="17.42578125" customWidth="1"/>
    <col min="4098" max="4098" width="4.140625" customWidth="1"/>
    <col min="4099" max="4099" width="11.42578125" customWidth="1"/>
    <col min="4100" max="4104" width="17.7109375" customWidth="1"/>
    <col min="4105" max="4105" width="2" customWidth="1"/>
    <col min="4106" max="4110" width="17.42578125" customWidth="1"/>
    <col min="4354" max="4354" width="4.140625" customWidth="1"/>
    <col min="4355" max="4355" width="11.42578125" customWidth="1"/>
    <col min="4356" max="4360" width="17.7109375" customWidth="1"/>
    <col min="4361" max="4361" width="2" customWidth="1"/>
    <col min="4362" max="4366" width="17.42578125" customWidth="1"/>
    <col min="4610" max="4610" width="4.140625" customWidth="1"/>
    <col min="4611" max="4611" width="11.42578125" customWidth="1"/>
    <col min="4612" max="4616" width="17.7109375" customWidth="1"/>
    <col min="4617" max="4617" width="2" customWidth="1"/>
    <col min="4618" max="4622" width="17.42578125" customWidth="1"/>
    <col min="4866" max="4866" width="4.140625" customWidth="1"/>
    <col min="4867" max="4867" width="11.42578125" customWidth="1"/>
    <col min="4868" max="4872" width="17.7109375" customWidth="1"/>
    <col min="4873" max="4873" width="2" customWidth="1"/>
    <col min="4874" max="4878" width="17.42578125" customWidth="1"/>
    <col min="5122" max="5122" width="4.140625" customWidth="1"/>
    <col min="5123" max="5123" width="11.42578125" customWidth="1"/>
    <col min="5124" max="5128" width="17.7109375" customWidth="1"/>
    <col min="5129" max="5129" width="2" customWidth="1"/>
    <col min="5130" max="5134" width="17.42578125" customWidth="1"/>
    <col min="5378" max="5378" width="4.140625" customWidth="1"/>
    <col min="5379" max="5379" width="11.42578125" customWidth="1"/>
    <col min="5380" max="5384" width="17.7109375" customWidth="1"/>
    <col min="5385" max="5385" width="2" customWidth="1"/>
    <col min="5386" max="5390" width="17.42578125" customWidth="1"/>
    <col min="5634" max="5634" width="4.140625" customWidth="1"/>
    <col min="5635" max="5635" width="11.42578125" customWidth="1"/>
    <col min="5636" max="5640" width="17.7109375" customWidth="1"/>
    <col min="5641" max="5641" width="2" customWidth="1"/>
    <col min="5642" max="5646" width="17.42578125" customWidth="1"/>
    <col min="5890" max="5890" width="4.140625" customWidth="1"/>
    <col min="5891" max="5891" width="11.42578125" customWidth="1"/>
    <col min="5892" max="5896" width="17.7109375" customWidth="1"/>
    <col min="5897" max="5897" width="2" customWidth="1"/>
    <col min="5898" max="5902" width="17.42578125" customWidth="1"/>
    <col min="6146" max="6146" width="4.140625" customWidth="1"/>
    <col min="6147" max="6147" width="11.42578125" customWidth="1"/>
    <col min="6148" max="6152" width="17.7109375" customWidth="1"/>
    <col min="6153" max="6153" width="2" customWidth="1"/>
    <col min="6154" max="6158" width="17.42578125" customWidth="1"/>
    <col min="6402" max="6402" width="4.140625" customWidth="1"/>
    <col min="6403" max="6403" width="11.42578125" customWidth="1"/>
    <col min="6404" max="6408" width="17.7109375" customWidth="1"/>
    <col min="6409" max="6409" width="2" customWidth="1"/>
    <col min="6410" max="6414" width="17.42578125" customWidth="1"/>
    <col min="6658" max="6658" width="4.140625" customWidth="1"/>
    <col min="6659" max="6659" width="11.42578125" customWidth="1"/>
    <col min="6660" max="6664" width="17.7109375" customWidth="1"/>
    <col min="6665" max="6665" width="2" customWidth="1"/>
    <col min="6666" max="6670" width="17.42578125" customWidth="1"/>
    <col min="6914" max="6914" width="4.140625" customWidth="1"/>
    <col min="6915" max="6915" width="11.42578125" customWidth="1"/>
    <col min="6916" max="6920" width="17.7109375" customWidth="1"/>
    <col min="6921" max="6921" width="2" customWidth="1"/>
    <col min="6922" max="6926" width="17.42578125" customWidth="1"/>
    <col min="7170" max="7170" width="4.140625" customWidth="1"/>
    <col min="7171" max="7171" width="11.42578125" customWidth="1"/>
    <col min="7172" max="7176" width="17.7109375" customWidth="1"/>
    <col min="7177" max="7177" width="2" customWidth="1"/>
    <col min="7178" max="7182" width="17.42578125" customWidth="1"/>
    <col min="7426" max="7426" width="4.140625" customWidth="1"/>
    <col min="7427" max="7427" width="11.42578125" customWidth="1"/>
    <col min="7428" max="7432" width="17.7109375" customWidth="1"/>
    <col min="7433" max="7433" width="2" customWidth="1"/>
    <col min="7434" max="7438" width="17.42578125" customWidth="1"/>
    <col min="7682" max="7682" width="4.140625" customWidth="1"/>
    <col min="7683" max="7683" width="11.42578125" customWidth="1"/>
    <col min="7684" max="7688" width="17.7109375" customWidth="1"/>
    <col min="7689" max="7689" width="2" customWidth="1"/>
    <col min="7690" max="7694" width="17.42578125" customWidth="1"/>
    <col min="7938" max="7938" width="4.140625" customWidth="1"/>
    <col min="7939" max="7939" width="11.42578125" customWidth="1"/>
    <col min="7940" max="7944" width="17.7109375" customWidth="1"/>
    <col min="7945" max="7945" width="2" customWidth="1"/>
    <col min="7946" max="7950" width="17.42578125" customWidth="1"/>
    <col min="8194" max="8194" width="4.140625" customWidth="1"/>
    <col min="8195" max="8195" width="11.42578125" customWidth="1"/>
    <col min="8196" max="8200" width="17.7109375" customWidth="1"/>
    <col min="8201" max="8201" width="2" customWidth="1"/>
    <col min="8202" max="8206" width="17.42578125" customWidth="1"/>
    <col min="8450" max="8450" width="4.140625" customWidth="1"/>
    <col min="8451" max="8451" width="11.42578125" customWidth="1"/>
    <col min="8452" max="8456" width="17.7109375" customWidth="1"/>
    <col min="8457" max="8457" width="2" customWidth="1"/>
    <col min="8458" max="8462" width="17.42578125" customWidth="1"/>
    <col min="8706" max="8706" width="4.140625" customWidth="1"/>
    <col min="8707" max="8707" width="11.42578125" customWidth="1"/>
    <col min="8708" max="8712" width="17.7109375" customWidth="1"/>
    <col min="8713" max="8713" width="2" customWidth="1"/>
    <col min="8714" max="8718" width="17.42578125" customWidth="1"/>
    <col min="8962" max="8962" width="4.140625" customWidth="1"/>
    <col min="8963" max="8963" width="11.42578125" customWidth="1"/>
    <col min="8964" max="8968" width="17.7109375" customWidth="1"/>
    <col min="8969" max="8969" width="2" customWidth="1"/>
    <col min="8970" max="8974" width="17.42578125" customWidth="1"/>
    <col min="9218" max="9218" width="4.140625" customWidth="1"/>
    <col min="9219" max="9219" width="11.42578125" customWidth="1"/>
    <col min="9220" max="9224" width="17.7109375" customWidth="1"/>
    <col min="9225" max="9225" width="2" customWidth="1"/>
    <col min="9226" max="9230" width="17.42578125" customWidth="1"/>
    <col min="9474" max="9474" width="4.140625" customWidth="1"/>
    <col min="9475" max="9475" width="11.42578125" customWidth="1"/>
    <col min="9476" max="9480" width="17.7109375" customWidth="1"/>
    <col min="9481" max="9481" width="2" customWidth="1"/>
    <col min="9482" max="9486" width="17.42578125" customWidth="1"/>
    <col min="9730" max="9730" width="4.140625" customWidth="1"/>
    <col min="9731" max="9731" width="11.42578125" customWidth="1"/>
    <col min="9732" max="9736" width="17.7109375" customWidth="1"/>
    <col min="9737" max="9737" width="2" customWidth="1"/>
    <col min="9738" max="9742" width="17.42578125" customWidth="1"/>
    <col min="9986" max="9986" width="4.140625" customWidth="1"/>
    <col min="9987" max="9987" width="11.42578125" customWidth="1"/>
    <col min="9988" max="9992" width="17.7109375" customWidth="1"/>
    <col min="9993" max="9993" width="2" customWidth="1"/>
    <col min="9994" max="9998" width="17.42578125" customWidth="1"/>
    <col min="10242" max="10242" width="4.140625" customWidth="1"/>
    <col min="10243" max="10243" width="11.42578125" customWidth="1"/>
    <col min="10244" max="10248" width="17.7109375" customWidth="1"/>
    <col min="10249" max="10249" width="2" customWidth="1"/>
    <col min="10250" max="10254" width="17.42578125" customWidth="1"/>
    <col min="10498" max="10498" width="4.140625" customWidth="1"/>
    <col min="10499" max="10499" width="11.42578125" customWidth="1"/>
    <col min="10500" max="10504" width="17.7109375" customWidth="1"/>
    <col min="10505" max="10505" width="2" customWidth="1"/>
    <col min="10506" max="10510" width="17.42578125" customWidth="1"/>
    <col min="10754" max="10754" width="4.140625" customWidth="1"/>
    <col min="10755" max="10755" width="11.42578125" customWidth="1"/>
    <col min="10756" max="10760" width="17.7109375" customWidth="1"/>
    <col min="10761" max="10761" width="2" customWidth="1"/>
    <col min="10762" max="10766" width="17.42578125" customWidth="1"/>
    <col min="11010" max="11010" width="4.140625" customWidth="1"/>
    <col min="11011" max="11011" width="11.42578125" customWidth="1"/>
    <col min="11012" max="11016" width="17.7109375" customWidth="1"/>
    <col min="11017" max="11017" width="2" customWidth="1"/>
    <col min="11018" max="11022" width="17.42578125" customWidth="1"/>
    <col min="11266" max="11266" width="4.140625" customWidth="1"/>
    <col min="11267" max="11267" width="11.42578125" customWidth="1"/>
    <col min="11268" max="11272" width="17.7109375" customWidth="1"/>
    <col min="11273" max="11273" width="2" customWidth="1"/>
    <col min="11274" max="11278" width="17.42578125" customWidth="1"/>
    <col min="11522" max="11522" width="4.140625" customWidth="1"/>
    <col min="11523" max="11523" width="11.42578125" customWidth="1"/>
    <col min="11524" max="11528" width="17.7109375" customWidth="1"/>
    <col min="11529" max="11529" width="2" customWidth="1"/>
    <col min="11530" max="11534" width="17.42578125" customWidth="1"/>
    <col min="11778" max="11778" width="4.140625" customWidth="1"/>
    <col min="11779" max="11779" width="11.42578125" customWidth="1"/>
    <col min="11780" max="11784" width="17.7109375" customWidth="1"/>
    <col min="11785" max="11785" width="2" customWidth="1"/>
    <col min="11786" max="11790" width="17.42578125" customWidth="1"/>
    <col min="12034" max="12034" width="4.140625" customWidth="1"/>
    <col min="12035" max="12035" width="11.42578125" customWidth="1"/>
    <col min="12036" max="12040" width="17.7109375" customWidth="1"/>
    <col min="12041" max="12041" width="2" customWidth="1"/>
    <col min="12042" max="12046" width="17.42578125" customWidth="1"/>
    <col min="12290" max="12290" width="4.140625" customWidth="1"/>
    <col min="12291" max="12291" width="11.42578125" customWidth="1"/>
    <col min="12292" max="12296" width="17.7109375" customWidth="1"/>
    <col min="12297" max="12297" width="2" customWidth="1"/>
    <col min="12298" max="12302" width="17.42578125" customWidth="1"/>
    <col min="12546" max="12546" width="4.140625" customWidth="1"/>
    <col min="12547" max="12547" width="11.42578125" customWidth="1"/>
    <col min="12548" max="12552" width="17.7109375" customWidth="1"/>
    <col min="12553" max="12553" width="2" customWidth="1"/>
    <col min="12554" max="12558" width="17.42578125" customWidth="1"/>
    <col min="12802" max="12802" width="4.140625" customWidth="1"/>
    <col min="12803" max="12803" width="11.42578125" customWidth="1"/>
    <col min="12804" max="12808" width="17.7109375" customWidth="1"/>
    <col min="12809" max="12809" width="2" customWidth="1"/>
    <col min="12810" max="12814" width="17.42578125" customWidth="1"/>
    <col min="13058" max="13058" width="4.140625" customWidth="1"/>
    <col min="13059" max="13059" width="11.42578125" customWidth="1"/>
    <col min="13060" max="13064" width="17.7109375" customWidth="1"/>
    <col min="13065" max="13065" width="2" customWidth="1"/>
    <col min="13066" max="13070" width="17.42578125" customWidth="1"/>
    <col min="13314" max="13314" width="4.140625" customWidth="1"/>
    <col min="13315" max="13315" width="11.42578125" customWidth="1"/>
    <col min="13316" max="13320" width="17.7109375" customWidth="1"/>
    <col min="13321" max="13321" width="2" customWidth="1"/>
    <col min="13322" max="13326" width="17.42578125" customWidth="1"/>
    <col min="13570" max="13570" width="4.140625" customWidth="1"/>
    <col min="13571" max="13571" width="11.42578125" customWidth="1"/>
    <col min="13572" max="13576" width="17.7109375" customWidth="1"/>
    <col min="13577" max="13577" width="2" customWidth="1"/>
    <col min="13578" max="13582" width="17.42578125" customWidth="1"/>
    <col min="13826" max="13826" width="4.140625" customWidth="1"/>
    <col min="13827" max="13827" width="11.42578125" customWidth="1"/>
    <col min="13828" max="13832" width="17.7109375" customWidth="1"/>
    <col min="13833" max="13833" width="2" customWidth="1"/>
    <col min="13834" max="13838" width="17.42578125" customWidth="1"/>
    <col min="14082" max="14082" width="4.140625" customWidth="1"/>
    <col min="14083" max="14083" width="11.42578125" customWidth="1"/>
    <col min="14084" max="14088" width="17.7109375" customWidth="1"/>
    <col min="14089" max="14089" width="2" customWidth="1"/>
    <col min="14090" max="14094" width="17.42578125" customWidth="1"/>
    <col min="14338" max="14338" width="4.140625" customWidth="1"/>
    <col min="14339" max="14339" width="11.42578125" customWidth="1"/>
    <col min="14340" max="14344" width="17.7109375" customWidth="1"/>
    <col min="14345" max="14345" width="2" customWidth="1"/>
    <col min="14346" max="14350" width="17.42578125" customWidth="1"/>
    <col min="14594" max="14594" width="4.140625" customWidth="1"/>
    <col min="14595" max="14595" width="11.42578125" customWidth="1"/>
    <col min="14596" max="14600" width="17.7109375" customWidth="1"/>
    <col min="14601" max="14601" width="2" customWidth="1"/>
    <col min="14602" max="14606" width="17.42578125" customWidth="1"/>
    <col min="14850" max="14850" width="4.140625" customWidth="1"/>
    <col min="14851" max="14851" width="11.42578125" customWidth="1"/>
    <col min="14852" max="14856" width="17.7109375" customWidth="1"/>
    <col min="14857" max="14857" width="2" customWidth="1"/>
    <col min="14858" max="14862" width="17.42578125" customWidth="1"/>
    <col min="15106" max="15106" width="4.140625" customWidth="1"/>
    <col min="15107" max="15107" width="11.42578125" customWidth="1"/>
    <col min="15108" max="15112" width="17.7109375" customWidth="1"/>
    <col min="15113" max="15113" width="2" customWidth="1"/>
    <col min="15114" max="15118" width="17.42578125" customWidth="1"/>
    <col min="15362" max="15362" width="4.140625" customWidth="1"/>
    <col min="15363" max="15363" width="11.42578125" customWidth="1"/>
    <col min="15364" max="15368" width="17.7109375" customWidth="1"/>
    <col min="15369" max="15369" width="2" customWidth="1"/>
    <col min="15370" max="15374" width="17.42578125" customWidth="1"/>
    <col min="15618" max="15618" width="4.140625" customWidth="1"/>
    <col min="15619" max="15619" width="11.42578125" customWidth="1"/>
    <col min="15620" max="15624" width="17.7109375" customWidth="1"/>
    <col min="15625" max="15625" width="2" customWidth="1"/>
    <col min="15626" max="15630" width="17.42578125" customWidth="1"/>
    <col min="15874" max="15874" width="4.140625" customWidth="1"/>
    <col min="15875" max="15875" width="11.42578125" customWidth="1"/>
    <col min="15876" max="15880" width="17.7109375" customWidth="1"/>
    <col min="15881" max="15881" width="2" customWidth="1"/>
    <col min="15882" max="15886" width="17.42578125" customWidth="1"/>
    <col min="16130" max="16130" width="4.140625" customWidth="1"/>
    <col min="16131" max="16131" width="11.42578125" customWidth="1"/>
    <col min="16132" max="16136" width="17.7109375" customWidth="1"/>
    <col min="16137" max="16137" width="2" customWidth="1"/>
    <col min="16138" max="16142" width="17.42578125" customWidth="1"/>
  </cols>
  <sheetData>
    <row r="1" spans="1:14" ht="39" customHeight="1" x14ac:dyDescent="0.25">
      <c r="A1" s="63"/>
      <c r="B1" s="63"/>
      <c r="C1" s="63"/>
      <c r="D1" s="63"/>
      <c r="E1" s="63"/>
      <c r="F1" s="63"/>
      <c r="G1" s="63"/>
      <c r="H1" s="63"/>
      <c r="I1" s="63"/>
    </row>
    <row r="2" spans="1:14" ht="26.25" x14ac:dyDescent="0.4">
      <c r="D2" s="153" t="s">
        <v>228</v>
      </c>
      <c r="E2" s="154"/>
      <c r="F2" s="154"/>
      <c r="G2" s="154"/>
      <c r="H2" s="155"/>
      <c r="J2" s="156" t="s">
        <v>229</v>
      </c>
      <c r="K2" s="157"/>
      <c r="L2" s="157"/>
      <c r="M2" s="157"/>
      <c r="N2" s="158"/>
    </row>
    <row r="3" spans="1:14" ht="66" customHeight="1" x14ac:dyDescent="0.25">
      <c r="B3" s="159" t="s">
        <v>230</v>
      </c>
      <c r="C3" s="65" t="s">
        <v>231</v>
      </c>
      <c r="D3" s="53" t="s">
        <v>232</v>
      </c>
      <c r="E3" s="66" t="s">
        <v>233</v>
      </c>
      <c r="F3" s="67" t="s">
        <v>234</v>
      </c>
      <c r="G3" s="49" t="s">
        <v>235</v>
      </c>
      <c r="H3" s="49" t="s">
        <v>236</v>
      </c>
      <c r="I3" s="68"/>
      <c r="J3" s="49" t="s">
        <v>236</v>
      </c>
      <c r="K3" s="49" t="s">
        <v>235</v>
      </c>
      <c r="L3" s="67" t="s">
        <v>234</v>
      </c>
      <c r="M3" s="66" t="s">
        <v>233</v>
      </c>
      <c r="N3" s="53" t="s">
        <v>232</v>
      </c>
    </row>
    <row r="4" spans="1:14" ht="66" customHeight="1" x14ac:dyDescent="0.25">
      <c r="B4" s="160"/>
      <c r="C4" s="69" t="s">
        <v>237</v>
      </c>
      <c r="D4" s="53" t="s">
        <v>238</v>
      </c>
      <c r="E4" s="66" t="s">
        <v>239</v>
      </c>
      <c r="F4" s="66" t="s">
        <v>240</v>
      </c>
      <c r="G4" s="67" t="s">
        <v>241</v>
      </c>
      <c r="H4" s="49" t="s">
        <v>235</v>
      </c>
      <c r="I4" s="68"/>
      <c r="J4" s="49" t="s">
        <v>235</v>
      </c>
      <c r="K4" s="67" t="s">
        <v>241</v>
      </c>
      <c r="L4" s="66" t="s">
        <v>240</v>
      </c>
      <c r="M4" s="66" t="s">
        <v>239</v>
      </c>
      <c r="N4" s="53" t="s">
        <v>238</v>
      </c>
    </row>
    <row r="5" spans="1:14" ht="66" customHeight="1" x14ac:dyDescent="0.25">
      <c r="B5" s="160"/>
      <c r="C5" s="69" t="s">
        <v>242</v>
      </c>
      <c r="D5" s="54" t="s">
        <v>243</v>
      </c>
      <c r="E5" s="53" t="s">
        <v>244</v>
      </c>
      <c r="F5" s="66" t="s">
        <v>245</v>
      </c>
      <c r="G5" s="52" t="s">
        <v>240</v>
      </c>
      <c r="H5" s="67" t="s">
        <v>234</v>
      </c>
      <c r="I5" s="68"/>
      <c r="J5" s="67" t="s">
        <v>234</v>
      </c>
      <c r="K5" s="52" t="s">
        <v>198</v>
      </c>
      <c r="L5" s="66" t="s">
        <v>245</v>
      </c>
      <c r="M5" s="53" t="s">
        <v>244</v>
      </c>
      <c r="N5" s="54" t="s">
        <v>243</v>
      </c>
    </row>
    <row r="6" spans="1:14" ht="66" customHeight="1" x14ac:dyDescent="0.25">
      <c r="B6" s="160"/>
      <c r="C6" s="69" t="s">
        <v>246</v>
      </c>
      <c r="D6" s="54" t="s">
        <v>247</v>
      </c>
      <c r="E6" s="53" t="s">
        <v>238</v>
      </c>
      <c r="F6" s="53" t="s">
        <v>244</v>
      </c>
      <c r="G6" s="52" t="s">
        <v>239</v>
      </c>
      <c r="H6" s="52" t="s">
        <v>233</v>
      </c>
      <c r="I6" s="68"/>
      <c r="J6" s="52" t="s">
        <v>233</v>
      </c>
      <c r="K6" s="52" t="s">
        <v>239</v>
      </c>
      <c r="L6" s="53" t="s">
        <v>244</v>
      </c>
      <c r="M6" s="53" t="s">
        <v>238</v>
      </c>
      <c r="N6" s="54" t="s">
        <v>247</v>
      </c>
    </row>
    <row r="7" spans="1:14" ht="66" customHeight="1" x14ac:dyDescent="0.25">
      <c r="B7" s="161"/>
      <c r="C7" s="70" t="s">
        <v>248</v>
      </c>
      <c r="D7" s="54" t="s">
        <v>249</v>
      </c>
      <c r="E7" s="54" t="s">
        <v>247</v>
      </c>
      <c r="F7" s="54" t="s">
        <v>243</v>
      </c>
      <c r="G7" s="71" t="s">
        <v>238</v>
      </c>
      <c r="H7" s="71" t="s">
        <v>232</v>
      </c>
      <c r="I7" s="68"/>
      <c r="J7" s="71" t="s">
        <v>232</v>
      </c>
      <c r="K7" s="71" t="s">
        <v>238</v>
      </c>
      <c r="L7" s="54" t="s">
        <v>243</v>
      </c>
      <c r="M7" s="54" t="s">
        <v>247</v>
      </c>
      <c r="N7" s="54" t="s">
        <v>249</v>
      </c>
    </row>
    <row r="8" spans="1:14" ht="27.75" customHeight="1" x14ac:dyDescent="0.25">
      <c r="D8" s="72" t="s">
        <v>250</v>
      </c>
      <c r="E8" s="73" t="s">
        <v>251</v>
      </c>
      <c r="F8" s="74" t="s">
        <v>252</v>
      </c>
      <c r="G8" s="74" t="s">
        <v>253</v>
      </c>
      <c r="H8" s="75" t="s">
        <v>254</v>
      </c>
      <c r="I8" s="76"/>
      <c r="J8" s="75" t="s">
        <v>254</v>
      </c>
      <c r="K8" s="74" t="s">
        <v>253</v>
      </c>
      <c r="L8" s="74" t="s">
        <v>252</v>
      </c>
      <c r="M8" s="73" t="s">
        <v>251</v>
      </c>
      <c r="N8" s="72" t="s">
        <v>250</v>
      </c>
    </row>
    <row r="9" spans="1:14" ht="18.75" x14ac:dyDescent="0.25">
      <c r="D9" s="162" t="s">
        <v>56</v>
      </c>
      <c r="E9" s="163"/>
      <c r="F9" s="163"/>
      <c r="G9" s="163"/>
      <c r="H9" s="164"/>
      <c r="I9" s="77"/>
      <c r="J9" s="162" t="s">
        <v>56</v>
      </c>
      <c r="K9" s="163"/>
      <c r="L9" s="163"/>
      <c r="M9" s="163"/>
      <c r="N9" s="164"/>
    </row>
    <row r="13" spans="1:14" x14ac:dyDescent="0.25">
      <c r="D13" s="78"/>
    </row>
  </sheetData>
  <mergeCells count="5">
    <mergeCell ref="D2:H2"/>
    <mergeCell ref="J2:N2"/>
    <mergeCell ref="B3:B7"/>
    <mergeCell ref="D9:H9"/>
    <mergeCell ref="J9:N9"/>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H15" sqref="H15"/>
    </sheetView>
  </sheetViews>
  <sheetFormatPr baseColWidth="10" defaultColWidth="9.140625" defaultRowHeight="11.25" x14ac:dyDescent="0.2"/>
  <cols>
    <col min="1" max="1" width="9.42578125" style="5" customWidth="1"/>
    <col min="2" max="2" width="11.42578125" style="2" customWidth="1"/>
    <col min="3" max="3" width="15" style="2" customWidth="1"/>
    <col min="4" max="4" width="7.28515625" style="2" customWidth="1"/>
    <col min="5" max="5" width="21.7109375" style="2" customWidth="1"/>
    <col min="6" max="6" width="9.140625" style="2"/>
    <col min="7" max="7" width="13.7109375" style="2" customWidth="1"/>
    <col min="8" max="8" width="28.42578125" style="2" customWidth="1"/>
    <col min="9" max="9" width="30.140625" style="2" customWidth="1"/>
    <col min="10" max="16384" width="9.140625" style="2"/>
  </cols>
  <sheetData>
    <row r="1" spans="1:9" ht="12" thickBot="1" x14ac:dyDescent="0.25">
      <c r="A1" s="6" t="s">
        <v>5</v>
      </c>
      <c r="B1" s="7" t="s">
        <v>0</v>
      </c>
      <c r="C1" s="7" t="s">
        <v>6</v>
      </c>
      <c r="D1" s="7" t="s">
        <v>7</v>
      </c>
      <c r="E1" s="9" t="s">
        <v>15</v>
      </c>
      <c r="F1" s="3"/>
      <c r="G1" s="3"/>
    </row>
    <row r="2" spans="1:9" ht="12" thickBot="1" x14ac:dyDescent="0.25">
      <c r="A2" s="8" t="s">
        <v>1</v>
      </c>
      <c r="B2" s="8" t="s">
        <v>11</v>
      </c>
      <c r="C2" s="8" t="s">
        <v>2</v>
      </c>
      <c r="D2" s="1" t="s">
        <v>8</v>
      </c>
      <c r="E2" s="2" t="s">
        <v>14</v>
      </c>
    </row>
    <row r="3" spans="1:9" ht="13.5" thickBot="1" x14ac:dyDescent="0.25">
      <c r="A3" s="8">
        <v>3</v>
      </c>
      <c r="B3" s="8" t="s">
        <v>10</v>
      </c>
      <c r="C3" s="8" t="s">
        <v>3</v>
      </c>
      <c r="E3" s="2" t="s">
        <v>13</v>
      </c>
      <c r="G3" s="14" t="s">
        <v>25</v>
      </c>
      <c r="H3" s="13" t="s">
        <v>22</v>
      </c>
      <c r="I3" s="10" t="s">
        <v>17</v>
      </c>
    </row>
    <row r="4" spans="1:9" ht="13.5" thickBot="1" x14ac:dyDescent="0.25">
      <c r="A4" s="8">
        <v>2</v>
      </c>
      <c r="B4" s="8"/>
      <c r="C4" s="8" t="s">
        <v>4</v>
      </c>
      <c r="E4" s="2" t="s">
        <v>12</v>
      </c>
      <c r="G4" s="14" t="s">
        <v>26</v>
      </c>
      <c r="H4" s="11" t="s">
        <v>24</v>
      </c>
      <c r="I4" s="10" t="s">
        <v>18</v>
      </c>
    </row>
    <row r="5" spans="1:9" ht="13.5" thickBot="1" x14ac:dyDescent="0.25">
      <c r="A5" s="8">
        <v>1</v>
      </c>
      <c r="B5" s="4"/>
      <c r="C5" s="8" t="s">
        <v>21</v>
      </c>
      <c r="G5" s="14" t="s">
        <v>27</v>
      </c>
      <c r="H5" s="12" t="s">
        <v>23</v>
      </c>
      <c r="I5" s="10" t="s">
        <v>19</v>
      </c>
    </row>
    <row r="6" spans="1:9" ht="24.75" thickBot="1" x14ac:dyDescent="0.25">
      <c r="A6" s="8"/>
      <c r="B6" s="4"/>
      <c r="G6" s="14" t="s">
        <v>28</v>
      </c>
      <c r="I6" s="10" t="s">
        <v>20</v>
      </c>
    </row>
    <row r="7" spans="1:9" ht="12.75" thickBot="1" x14ac:dyDescent="0.25">
      <c r="G7" s="14" t="s">
        <v>29</v>
      </c>
    </row>
    <row r="21" spans="9:9" x14ac:dyDescent="0.2">
      <c r="I21" s="2">
        <v>4</v>
      </c>
    </row>
  </sheetData>
  <pageMargins left="0.7" right="0.7" top="0.75" bottom="0.75" header="0.3" footer="0.3"/>
  <pageSetup orientation="portrait"/>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M-37K,45K</vt:lpstr>
      <vt:lpstr>Probabilidad(1)</vt:lpstr>
      <vt:lpstr>Impacto(2)</vt:lpstr>
      <vt:lpstr>Nivel de Riesgo (3)</vt:lpstr>
      <vt:lpstr>Sign Estrategias (4)</vt:lpstr>
      <vt:lpstr>Tabulacion R y O</vt:lpstr>
      <vt:lpstr>LISTAS SELECCIÓN</vt:lpstr>
      <vt:lpstr>'M-37K,45K'!Área_de_impresión</vt:lpstr>
      <vt:lpstr>OPORTUNIDAD</vt:lpstr>
      <vt:lpstr>RIESGO</vt:lpstr>
      <vt:lpstr>TRATAMIENTO_OPORTUNIDAD</vt:lpstr>
      <vt:lpstr>TRATAMIENTO_RIESGO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2018-07-20T15:12:43Z</cp:lastPrinted>
  <dcterms:created xsi:type="dcterms:W3CDTF">2006-09-16T00:00:00Z</dcterms:created>
  <dcterms:modified xsi:type="dcterms:W3CDTF">2023-03-10T02:15:59Z</dcterms:modified>
</cp:coreProperties>
</file>